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83701C-42E0-4661-B436-C4B2C95891A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1" l="1"/>
  <c r="D46" i="7" l="1"/>
  <c r="D65" i="10"/>
  <c r="J20" i="24"/>
  <c r="A14" i="7" l="1"/>
  <c r="C22" i="9"/>
  <c r="J16" i="24"/>
  <c r="J15" i="24"/>
  <c r="J7" i="24"/>
  <c r="J14" i="24"/>
  <c r="J13" i="24"/>
  <c r="J12" i="24"/>
  <c r="J11" i="24"/>
  <c r="J10" i="24"/>
  <c r="J9" i="24"/>
  <c r="J8" i="24"/>
  <c r="E16" i="24"/>
  <c r="E15" i="24"/>
  <c r="E14" i="24"/>
  <c r="E13" i="24"/>
  <c r="E12" i="24"/>
  <c r="E11" i="24"/>
  <c r="C7" i="10" l="1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50" i="19" s="1"/>
  <c r="A51" i="19" s="1"/>
  <c r="A53" i="19" s="1"/>
  <c r="A54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37" i="19" s="1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1" i="19" s="1"/>
  <c r="A69" i="19"/>
  <c r="A68" i="19"/>
  <c r="A45" i="7"/>
  <c r="A47" i="7" s="1"/>
  <c r="A48" i="7" s="1"/>
  <c r="A50" i="7" s="1"/>
  <c r="A51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J18" i="24"/>
  <c r="F18" i="24"/>
  <c r="M17" i="24"/>
  <c r="J17" i="24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72" i="7"/>
  <c r="A68" i="7"/>
  <c r="A69" i="7" s="1"/>
  <c r="A70" i="7" s="1"/>
  <c r="L19" i="24"/>
  <c r="D23" i="19"/>
  <c r="E19" i="24"/>
  <c r="F19" i="24"/>
  <c r="F20" i="24" s="1"/>
  <c r="F27" i="24" s="1"/>
  <c r="D39" i="19" s="1"/>
  <c r="J19" i="24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67" i="7" l="1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<sst xmlns="http://schemas.openxmlformats.org/spreadsheetml/2006/main" count="674" uniqueCount="271">
  <si>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</si>
  <si>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</si>
  <si>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</si>
  <si>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</si>
  <si>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</si>
  <si>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</si>
  <si>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</si>
  <si>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</si>
  <si>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</si>
  <si>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</si>
  <si>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</si>
  <si>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</si>
  <si>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</si>
  <si>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</si>
  <si>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</si>
  <si>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</si>
  <si>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</si>
  <si>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</si>
  <si>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</si>
  <si>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</si>
  <si>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</si>
  <si>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</si>
  <si>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</si>
  <si>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</si>
  <si>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</si>
  <si>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</si>
  <si>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</si>
  <si>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</si>
  <si>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</si>
  <si>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</si>
  <si>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</si>
  <si>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</si>
  <si>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</si>
  <si>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</si>
  <si>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</si>
  <si>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</si>
  <si>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</si>
  <si>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</si>
  <si>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</si>
  <si>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</si>
  <si>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</si>
  <si>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</si>
  <si>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</si>
  <si>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</si>
  <si>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</si>
  <si>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</si>
  <si>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</si>
  <si>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</si>
  <si>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</si>
  <si>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</si>
  <si>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</si>
  <si>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</si>
  <si>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</si>
  <si>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</si>
  <si>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</si>
  <si>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</si>
  <si>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</si>
  <si>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</si>
  <si>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</si>
  <si>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</si>
  <si>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</si>
  <si>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</si>
  <si>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</si>
  <si>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</si>
  <si>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</si>
  <si>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</si>
  <si>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</si>
  <si>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</si>
  <si>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</si>
  <si>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</si>
  <si>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</si>
  <si>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</si>
  <si>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</si>
  <si>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</si>
  <si>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</si>
  <si>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</si>
  <si>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</si>
  <si>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</si>
  <si>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</si>
  <si>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</si>
  <si>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</si>
  <si>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</si>
  <si>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</si>
  <si>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</si>
  <si>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</si>
  <si>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</si>
  <si>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</si>
  <si>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</si>
  <si>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</si>
  <si>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</si>
  <si>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</si>
  <si>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</si>
  <si>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</si>
  <si>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</si>
  <si>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</si>
  <si>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</si>
  <si>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</si>
  <si>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</si>
  <si>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</si>
  <si>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</si>
  <si>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</si>
  <si>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</si>
  <si>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</si>
  <si>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</si>
  <si>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</si>
  <si>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</si>
  <si>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</si>
  <si>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</si>
  <si>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</si>
  <si>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</si>
  <si>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</si>
  <si>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</si>
  <si>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</si>
  <si>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</si>
  <si>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</si>
  <si>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</si>
  <si>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</si>
  <si>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</si>
  <si>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</si>
  <si>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</si>
  <si>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</si>
  <si>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</si>
  <si>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</si>
  <si>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</si>
  <si>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</si>
  <si>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</si>
  <si>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</si>
  <si>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</si>
  <si>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</si>
  <si>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</si>
  <si>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</si>
  <si>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</si>
  <si>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</si>
  <si>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</si>
  <si>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</si>
  <si>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</si>
  <si>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</si>
  <si>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</si>
  <si>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</si>
  <si>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</si>
  <si>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</si>
  <si>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</si>
  <si>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</si>
  <si>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</si>
  <si>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</si>
  <si>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</si>
  <si>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</si>
  <si>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</si>
  <si>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</si>
  <si>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</si>
  <si>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</si>
  <si>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</si>
  <si>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</si>
  <si>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</si>
  <si>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</si>
  <si>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</si>
  <si>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</si>
  <si>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</si>
  <si>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</si>
  <si>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</si>
  <si>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</si>
  <si>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</si>
  <si>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</si>
  <si>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</si>
  <si>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</si>
  <si>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</si>
  <si>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</si>
  <si>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</si>
  <si>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</si>
  <si>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</si>
  <si>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</si>
  <si>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</si>
  <si>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</si>
  <si>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</si>
  <si>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</si>
  <si>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</si>
  <si>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</si>
  <si>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</si>
  <si>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</si>
  <si>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</si>
  <si>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</si>
  <si>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</si>
  <si>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</si>
  <si>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</si>
  <si>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</si>
  <si>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</si>
  <si>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</si>
  <si>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</si>
  <si>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</si>
  <si>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</si>
  <si>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</si>
  <si>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</si>
  <si>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</si>
  <si>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</si>
  <si>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</si>
  <si>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</si>
  <si>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</si>
  <si>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</si>
  <si>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</si>
  <si>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</si>
  <si>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</si>
  <si>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</si>
  <si>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</si>
  <si>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</si>
  <si>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</si>
  <si>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</si>
  <si>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</si>
  <si>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</si>
  <si>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</si>
  <si>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</si>
  <si>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</si>
  <si>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</si>
  <si>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</si>
  <si>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</si>
  <si>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</si>
  <si>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</si>
  <si>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</si>
  <si>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</si>
  <si>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</si>
  <si>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</si>
  <si>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</si>
  <si>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</si>
  <si>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</si>
  <si>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</si>
  <si>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</si>
  <si>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</si>
  <si>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</si>
  <si>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</si>
  <si>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</si>
  <si>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</si>
  <si>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</si>
  <si>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</si>
  <si>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</si>
  <si>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</si>
  <si>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</si>
  <si>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</si>
  <si>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</si>
  <si>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</si>
  <si>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</si>
  <si>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</si>
  <si>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</si>
  <si>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</si>
  <si>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</si>
  <si>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</si>
  <si>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</si>
  <si>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</si>
  <si>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</si>
  <si>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</si>
  <si>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</si>
  <si>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</si>
  <si>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</si>
  <si>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</si>
  <si>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</si>
  <si>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</si>
  <si>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</si>
  <si>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</si>
  <si>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</si>
  <si>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շախմատ</t>
  </si>
  <si>
    <t>Լ.ՏԵՓՈՅԱՆ</t>
  </si>
  <si>
    <t>Ն.ՍԱՐԳՍՅԱՆ</t>
  </si>
  <si>
    <r>
      <t xml:space="preserve">Հաշվետու  ժամանակա 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</si>
  <si>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 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</si>
  <si>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 թյուն ավելացում (+) նվազեցում (-)</t>
  </si>
  <si>
    <t>Սուբսիդիա ջրամատակարարման գծով</t>
  </si>
  <si>
    <t>հիմք փաստացի կատարված ծախս և կանխատեսում</t>
  </si>
  <si>
    <t>հիմք դպրոցին անհրաժեշտ ապրանքներ</t>
  </si>
  <si>
    <t xml:space="preserve">տպիչի փոխարեն նախատեսվում է ձեռք բերել հեռուստացույց-մոնիտոր, որը ծառայելու է որպես պրոյեկտոր, դասաժամերը անցկացնելու համար </t>
  </si>
  <si>
    <t>Դրամական միջոցների մնացորդ առ 01.01.2025թ.</t>
  </si>
  <si>
    <t>հ. 1959 - Ա որոշմամբ</t>
  </si>
  <si>
    <t>«19» մայիսի 2025թ.</t>
  </si>
  <si>
    <t xml:space="preserve">«Դավթաշենի շախմատի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</si>
</sst>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51" fillId="24" borderId="14" xfId="19" applyFont="1" applyFill="1" applyBorder="1" applyAlignment="1">
      <alignment horizontal="center" vertical="center"/>
    </xf>
    <xf numFmtId="3" fontId="46" fillId="24" borderId="10" xfId="46" applyNumberFormat="1" applyFont="1" applyFill="1" applyBorder="1" applyAlignment="1">
      <alignment horizontal="center" vertical="center" wrapText="1"/>
    </xf>
    <xf numFmtId="166" fontId="46" fillId="24" borderId="10" xfId="46" applyNumberFormat="1" applyFont="1" applyFill="1" applyBorder="1" applyAlignment="1">
      <alignment horizontal="center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>
      <alignment horizontal="center" vertical="center" wrapText="1"/>
    </xf>
    <xf numFmtId="0" fontId="32" fillId="24" borderId="0" xfId="0" applyFont="1" applyFill="1" applyAlignment="1" applyProtection="1">
      <alignment horizontal="right" vertical="center"/>
      <protection locked="0"/>
    </xf>
    <xf numFmtId="0" fontId="32" fillId="24" borderId="0" xfId="0" applyFont="1" applyFill="1" applyAlignment="1" applyProtection="1">
      <alignment horizontal="right"/>
      <protection locked="0"/>
    </xf>
    <xf numFmtId="0" fontId="32" fillId="24" borderId="0" xfId="0" applyFont="1" applyFill="1" applyAlignment="1" applyProtection="1">
      <alignment horizontal="right" vertical="center"/>
      <protection hidden="1"/>
    </xf>
    <xf numFmtId="0" fontId="36" fillId="24" borderId="0" xfId="0" applyFont="1" applyFill="1" applyAlignment="1" applyProtection="1">
      <alignment horizontal="center" vertical="center" wrapText="1"/>
      <protection hidden="1"/>
    </xf>
    <xf numFmtId="164" fontId="29" fillId="24" borderId="0" xfId="0" applyNumberFormat="1" applyFont="1" applyFill="1" applyAlignment="1" applyProtection="1">
      <alignment horizontal="center" vertical="center" wrapText="1"/>
      <protection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 wrapText="1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0" fontId="29" fillId="24" borderId="0" xfId="0" applyFont="1" applyFill="1" applyAlignment="1" applyProtection="1">
      <alignment horizontal="right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horizontal="right" vertical="center"/>
      <protection hidden="1"/>
    </xf>
    <xf numFmtId="0" fontId="33" fillId="24" borderId="10" xfId="45" applyFont="1" applyFill="1" applyBorder="1" applyAlignment="1" applyProtection="1">
      <alignment horizontal="center" vertical="center" wrapText="1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0" fontId="29" fillId="24" borderId="0" xfId="45" applyFont="1" applyFill="1" applyAlignment="1" applyProtection="1">
      <alignment horizontal="center" vertical="center"/>
      <protection locked="0"/>
    </xf>
    <xf numFmtId="0" fontId="36" fillId="24" borderId="0" xfId="45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0" xfId="45" applyFont="1" applyFill="1" applyAlignment="1" applyProtection="1">
      <alignment vertical="center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6" fontId="30" fillId="0" borderId="13" xfId="20" applyNumberFormat="1" applyFont="1" applyBorder="1" applyAlignment="1" applyProtection="1">
      <alignment horizontal="center" vertical="center" wrapText="1"/>
      <protection locked="0"/>
    </xf>
    <xf numFmtId="166" fontId="30" fillId="0" borderId="35" xfId="20" applyNumberFormat="1" applyFont="1" applyBorder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gAgAFAATQAAAAAAAAAAAAAAAAAAAAAAAAAAAAAAAAAAAAAAAAAAAAAAAAAAAAAAAAAAAAAAAAAAAAAAAAAAAAAAAAAAAAAAAAAAAAAAAAAAAAAAAAAAAAAAAAAAAAAAAADpBwwAAwAYABEAF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jA2WjAjBgkqhkiG9w0BCQQxFgQUTpYYTclAK5C6PrFZmg/Sgel/1J8wKwYLKoZIhvcNAQkQAgwxHDAaMBgwFgQUK2DY8Flrruk/JuoGGlIdRn+9y9EwDQYJKoZIhvcNAQEBBQAEggEAEwR2MMZx7TMlr1GQnNZ+gqPSM4MeCLj6uPNAOg+ZGhph3TkrnSukHBcmbwuA/ZNvz2LkG0740w31efoY+J8iys3SsAZEJT07BXBvpjQXut0Fao3VTmlFhIVE1IFms9jCKIZ5s2k83MFi3qqfJn9DHkAAZ288ROqAKUv535rullmYcRFp+b6uHWlw4S/SR3Eo1FdIzaGSM6/r2R1uHdRfJqDzz1Apl9zh5UYvDPeu/YCOa8W1oYxSBWre5scekpGd3PdtTrMvVaaiwHYeyEuOhEkWlwQZwz4sXZJ7UJrMEx9Gpm3o8pHr1ZBnEqedYBYtaYC/xqeCc2EmwE5cED0xN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gAgAFAATQAAAAAAAAAAAAAAAAAAAAAAAAAAAAAAAAAAAAAAAAAAAAAAAAAAAAAAAAAAAAAAAAAAAAAAAAAAAAAAAAAAAAAAAAAAAAAAAAAAAAAAAAAAAAAAAAAAAAAAAADpBwwAAwAYABEAF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jA5WjAjBgkqhkiG9w0BCQQxFgQUF3/ggQ/hibgJdT/QUFTyP9vq+N8wKwYLKoZIhvcNAQkQAgwxHDAaMBgwFgQUK2DY8Flrruk/JuoGGlIdRn+9y9EwDQYJKoZIhvcNAQEBBQAEggEAKjcQelJUMIWFZzBJU5iHw3zWdAjjDl/yZYOysG/4tU8YfqlzaOY79jHvLuy4rFHfm54oW/zgcpOlT41zrOB3Sx3hqZiy/iZQpCA+gGh39g9pF8dRU7/xag5NILaMaOvdxiHYqWIWXjNki2UhCJG9jvAIWwh1RdMyuu3vPGE1p6gz+0H63JmWJnie7Nf1NbqopT/MqMLQQ7jZttP+joEbSCY1CbXnuAKWQ1+msb78eIplDvjUIwLI93Ap7TW5rD9sfooE/u6nZQNS4eE1KR0S45Mcsdyr8k9YrImGIVoVDpLdQjXLhFSBQpDesJhZ/i9B2sQ2h1X7naeuuyJLPHSeJ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1AFC3E1-0473-37AC-71B1-642074FD6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C592A31-14A6-8FFB-0758-69407C6F3F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0"/>
  <sheetViews>
    <sheetView view="pageBreakPreview" topLeftCell="A3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3" customWidth="1"/>
    <col min="5" max="5" width="4.140625" style="41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5">
      <c r="D1" s="408" t="s">
        <v>171</v>
      </c>
      <c r="E1" s="95">
        <v>17</v>
      </c>
    </row>
    <row r="2" spans="1:5">
      <c r="D2" s="408" t="s">
        <v>22</v>
      </c>
      <c r="E2" s="40"/>
    </row>
    <row r="3" spans="1:5">
      <c r="D3" s="408" t="s">
        <v>23</v>
      </c>
      <c r="E3" s="40"/>
    </row>
    <row r="4" spans="1:5" ht="27" customHeight="1">
      <c r="D4" s="409" t="s">
        <v>239</v>
      </c>
      <c r="E4" s="152"/>
    </row>
    <row r="5" spans="1:5" ht="27" customHeight="1">
      <c r="D5" s="409" t="s">
        <v>169</v>
      </c>
      <c r="E5" s="152"/>
    </row>
    <row r="7" spans="1:5" ht="21" customHeight="1">
      <c r="C7" s="40"/>
      <c r="D7" s="408" t="s">
        <v>209</v>
      </c>
      <c r="E7" s="95">
        <v>17</v>
      </c>
    </row>
    <row r="8" spans="1:5" ht="19.5" customHeight="1">
      <c r="C8" s="40"/>
      <c r="D8" s="408" t="s">
        <v>22</v>
      </c>
      <c r="E8" s="40"/>
    </row>
    <row r="9" spans="1:5" ht="18.75" customHeight="1">
      <c r="C9" s="40"/>
      <c r="D9" s="408" t="s">
        <v>23</v>
      </c>
      <c r="E9" s="40"/>
    </row>
    <row r="10" spans="1:5" ht="24.75" customHeight="1">
      <c r="C10" s="152"/>
      <c r="D10" s="409" t="s">
        <v>269</v>
      </c>
      <c r="E10" s="152"/>
    </row>
    <row r="11" spans="1:5" ht="24" customHeight="1">
      <c r="C11" s="152"/>
      <c r="D11" s="409" t="s">
        <v>268</v>
      </c>
      <c r="E11" s="152"/>
    </row>
    <row r="12" spans="1:5" ht="14.25" customHeight="1">
      <c r="C12" s="41"/>
      <c r="D12" s="410"/>
      <c r="E12" s="39"/>
    </row>
    <row r="13" spans="1:5" ht="18.75" customHeight="1">
      <c r="A13" s="443" t="s">
        <v>35</v>
      </c>
      <c r="B13" s="443"/>
      <c r="C13" s="443"/>
      <c r="D13" s="443"/>
      <c r="E13" s="295"/>
    </row>
    <row r="14" spans="1:5" ht="27.75" customHeight="1">
      <c r="A14" s="444" t="s">
        <v>270</v>
      </c>
      <c r="B14" s="444"/>
      <c r="C14" s="444"/>
      <c r="D14" s="444"/>
      <c r="E14" s="296"/>
    </row>
    <row r="15" spans="1:5" ht="18.75" customHeight="1">
      <c r="A15" s="445" t="s">
        <v>256</v>
      </c>
      <c r="B15" s="445"/>
      <c r="C15" s="445"/>
      <c r="D15" s="445"/>
      <c r="E15" s="297"/>
    </row>
    <row r="16" spans="1:5" ht="22.5" customHeight="1">
      <c r="A16" s="43"/>
      <c r="B16" s="43"/>
      <c r="C16" s="43"/>
      <c r="D16" s="411" t="s">
        <v>46</v>
      </c>
      <c r="E16" s="44"/>
    </row>
    <row r="17" spans="1:7" ht="26.25" customHeight="1">
      <c r="A17" s="45" t="s">
        <v>7</v>
      </c>
      <c r="B17" s="439" t="s">
        <v>119</v>
      </c>
      <c r="C17" s="439"/>
      <c r="D17" s="412"/>
      <c r="E17" s="263"/>
    </row>
    <row r="18" spans="1:7" ht="19.5" customHeight="1">
      <c r="A18" s="101">
        <v>1</v>
      </c>
      <c r="B18" s="441" t="s">
        <v>111</v>
      </c>
      <c r="C18" s="441"/>
      <c r="D18" s="413">
        <f>+'Pastaci finansav.'!C12</f>
        <v>30599.1</v>
      </c>
      <c r="E18" s="204"/>
    </row>
    <row r="19" spans="1:7" ht="18" hidden="1" customHeight="1">
      <c r="A19" s="101">
        <f>+A18+1</f>
        <v>2</v>
      </c>
      <c r="B19" s="441" t="s">
        <v>221</v>
      </c>
      <c r="C19" s="441"/>
      <c r="D19" s="414">
        <f>+D20</f>
        <v>0</v>
      </c>
      <c r="E19" s="204"/>
    </row>
    <row r="20" spans="1:7" ht="18" hidden="1" customHeight="1">
      <c r="A20" s="100">
        <f>+A19+0.1</f>
        <v>2.1</v>
      </c>
      <c r="B20" s="442" t="s">
        <v>222</v>
      </c>
      <c r="C20" s="442"/>
      <c r="D20" s="415"/>
      <c r="E20" s="204"/>
    </row>
    <row r="21" spans="1:7" s="3" customFormat="1" ht="17.25" hidden="1" customHeight="1">
      <c r="A21" s="101">
        <v>3</v>
      </c>
      <c r="B21" s="441" t="s">
        <v>8</v>
      </c>
      <c r="C21" s="441"/>
      <c r="D21" s="413">
        <f>+'Pastaci finansav.'!D12</f>
        <v>0</v>
      </c>
      <c r="E21" s="204"/>
      <c r="F21" s="2"/>
      <c r="G21" s="2"/>
    </row>
    <row r="22" spans="1:7" ht="20.25" hidden="1" customHeight="1">
      <c r="A22" s="101">
        <f>+A21+1</f>
        <v>4</v>
      </c>
      <c r="B22" s="441" t="s">
        <v>47</v>
      </c>
      <c r="C22" s="441"/>
      <c r="D22" s="413"/>
      <c r="E22" s="204"/>
    </row>
    <row r="23" spans="1:7" ht="18" hidden="1" customHeight="1">
      <c r="A23" s="101">
        <f>+A22+1</f>
        <v>5</v>
      </c>
      <c r="B23" s="441" t="s">
        <v>57</v>
      </c>
      <c r="C23" s="441"/>
      <c r="D23" s="413">
        <f>+'Komunal '!M28</f>
        <v>0</v>
      </c>
      <c r="E23" s="204"/>
    </row>
    <row r="24" spans="1:7" ht="18" hidden="1" customHeight="1">
      <c r="A24" s="101">
        <f>+A23+1</f>
        <v>6</v>
      </c>
      <c r="B24" s="441" t="s">
        <v>185</v>
      </c>
      <c r="C24" s="441"/>
      <c r="D24" s="413"/>
      <c r="E24" s="204"/>
    </row>
    <row r="25" spans="1:7" ht="18" hidden="1" customHeight="1">
      <c r="A25" s="101">
        <f>+A24+1</f>
        <v>7</v>
      </c>
      <c r="B25" s="441" t="s">
        <v>66</v>
      </c>
      <c r="C25" s="441"/>
      <c r="D25" s="413"/>
      <c r="E25" s="204"/>
    </row>
    <row r="26" spans="1:7" ht="18" customHeight="1">
      <c r="A26" s="101">
        <v>2</v>
      </c>
      <c r="B26" s="441" t="s">
        <v>116</v>
      </c>
      <c r="C26" s="441"/>
      <c r="D26" s="414">
        <f>SUM(D27:D28)</f>
        <v>905.3</v>
      </c>
      <c r="E26" s="206"/>
    </row>
    <row r="27" spans="1:7" s="3" customFormat="1" ht="17.25" customHeight="1">
      <c r="A27" s="100">
        <f>+A26+0.1</f>
        <v>2.1</v>
      </c>
      <c r="B27" s="442" t="s">
        <v>67</v>
      </c>
      <c r="C27" s="442"/>
      <c r="D27" s="416">
        <f>+D68</f>
        <v>905.3</v>
      </c>
      <c r="E27" s="220"/>
      <c r="F27" s="2"/>
      <c r="G27" s="2"/>
    </row>
    <row r="28" spans="1:7" s="3" customFormat="1" ht="17.25" hidden="1" customHeight="1">
      <c r="A28" s="100">
        <f>+A27+0.1</f>
        <v>2.2000000000000002</v>
      </c>
      <c r="B28" s="442" t="s">
        <v>68</v>
      </c>
      <c r="C28" s="442"/>
      <c r="D28" s="415"/>
      <c r="E28" s="205"/>
      <c r="F28" s="2"/>
      <c r="G28" s="2"/>
    </row>
    <row r="29" spans="1:7" ht="17.25" hidden="1" customHeight="1">
      <c r="A29" s="101">
        <f>+A26+1</f>
        <v>3</v>
      </c>
      <c r="B29" s="441" t="s">
        <v>10</v>
      </c>
      <c r="C29" s="441"/>
      <c r="D29" s="413"/>
      <c r="E29" s="204"/>
    </row>
    <row r="30" spans="1:7" s="2" customFormat="1" ht="17.25" hidden="1" customHeight="1">
      <c r="A30" s="101"/>
      <c r="B30" s="440"/>
      <c r="C30" s="440"/>
      <c r="D30" s="413"/>
      <c r="E30" s="204"/>
    </row>
    <row r="31" spans="1:7" s="2" customFormat="1" ht="19.5" hidden="1" customHeight="1">
      <c r="A31" s="101">
        <f>+A30+1</f>
        <v>1</v>
      </c>
      <c r="B31" s="440"/>
      <c r="C31" s="440"/>
      <c r="D31" s="413"/>
      <c r="E31" s="204"/>
    </row>
    <row r="32" spans="1:7" ht="24" customHeight="1">
      <c r="A32" s="45"/>
      <c r="B32" s="438" t="s">
        <v>225</v>
      </c>
      <c r="C32" s="438"/>
      <c r="D32" s="417">
        <f>SUM(D18:D19,D21:D26,D29:D31)</f>
        <v>31504.399999999998</v>
      </c>
      <c r="E32" s="247"/>
    </row>
    <row r="33" spans="1:17" ht="12" customHeight="1">
      <c r="A33" s="41"/>
      <c r="B33" s="45"/>
      <c r="C33" s="46"/>
      <c r="D33" s="414"/>
      <c r="E33" s="206"/>
    </row>
    <row r="34" spans="1:17" ht="24.75" customHeight="1">
      <c r="A34" s="45" t="s">
        <v>11</v>
      </c>
      <c r="B34" s="437" t="s">
        <v>120</v>
      </c>
      <c r="C34" s="437"/>
      <c r="D34" s="418"/>
      <c r="E34" s="248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8" customHeight="1">
      <c r="A35" s="101">
        <v>1</v>
      </c>
      <c r="B35" s="441" t="s">
        <v>200</v>
      </c>
      <c r="C35" s="441"/>
      <c r="D35" s="414">
        <f>+Ashkhatavardz!Q13-'Dramakan hosqer'!D87</f>
        <v>29231.7</v>
      </c>
      <c r="E35" s="20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s="3" customFormat="1" ht="19.5" hidden="1" customHeight="1">
      <c r="A36" s="100">
        <f>+A35+0.1</f>
        <v>1.1000000000000001</v>
      </c>
      <c r="B36" s="442" t="s">
        <v>112</v>
      </c>
      <c r="C36" s="442"/>
      <c r="D36" s="416">
        <f>+Ashkhatavardz!C8+Ashkhatavardz!K7+Ashkhatavardz!D8</f>
        <v>0</v>
      </c>
      <c r="E36" s="22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s="3" customFormat="1" ht="19.5" hidden="1" customHeight="1">
      <c r="A37" s="100">
        <f>+A36+0.1</f>
        <v>1.2000000000000002</v>
      </c>
      <c r="B37" s="442" t="s">
        <v>12</v>
      </c>
      <c r="C37" s="442"/>
      <c r="D37" s="416">
        <f>+Ashkhatavardz!C9+Ashkhatavardz!P7+Ashkhatavardz!D9</f>
        <v>0</v>
      </c>
      <c r="E37" s="22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s="3" customFormat="1" ht="19.5" hidden="1" customHeight="1">
      <c r="A38" s="100">
        <f>+A37+0.1</f>
        <v>1.3000000000000003</v>
      </c>
      <c r="B38" s="442" t="s">
        <v>219</v>
      </c>
      <c r="C38" s="442"/>
      <c r="D38" s="416">
        <f>+Ashkhatavardz!C10+Ashkhatavardz!N7+Ashkhatavardz!D10</f>
        <v>0</v>
      </c>
      <c r="E38" s="22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18" customHeight="1">
      <c r="A39" s="101">
        <f>+A35+1</f>
        <v>2</v>
      </c>
      <c r="B39" s="441" t="s">
        <v>14</v>
      </c>
      <c r="C39" s="441"/>
      <c r="D39" s="414">
        <f>+'Komunal '!F27</f>
        <v>340</v>
      </c>
      <c r="E39" s="204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" customHeight="1">
      <c r="A40" s="101">
        <f t="shared" ref="A40:A45" si="0">+A39+1</f>
        <v>3</v>
      </c>
      <c r="B40" s="441" t="s">
        <v>13</v>
      </c>
      <c r="C40" s="441"/>
      <c r="D40" s="414">
        <f>+'Komunal '!J27</f>
        <v>227.7</v>
      </c>
      <c r="E40" s="204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8" customHeight="1">
      <c r="A41" s="101">
        <f t="shared" si="0"/>
        <v>4</v>
      </c>
      <c r="B41" s="441" t="s">
        <v>15</v>
      </c>
      <c r="C41" s="441"/>
      <c r="D41" s="414">
        <f>+'Komunal '!M27</f>
        <v>27.7</v>
      </c>
      <c r="E41" s="204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8" customHeight="1">
      <c r="A42" s="101">
        <f t="shared" si="0"/>
        <v>5</v>
      </c>
      <c r="B42" s="441" t="s">
        <v>16</v>
      </c>
      <c r="C42" s="441"/>
      <c r="D42" s="413">
        <v>16.899999999999999</v>
      </c>
      <c r="E42" s="204"/>
    </row>
    <row r="43" spans="1:17" ht="18" hidden="1" customHeight="1">
      <c r="A43" s="101">
        <f t="shared" si="0"/>
        <v>6</v>
      </c>
      <c r="B43" s="441" t="s">
        <v>17</v>
      </c>
      <c r="C43" s="441"/>
      <c r="D43" s="413"/>
      <c r="E43" s="204"/>
    </row>
    <row r="44" spans="1:17" ht="18" customHeight="1">
      <c r="A44" s="101">
        <v>6</v>
      </c>
      <c r="B44" s="441" t="s">
        <v>240</v>
      </c>
      <c r="C44" s="441"/>
      <c r="D44" s="419">
        <v>177.6</v>
      </c>
      <c r="E44" s="249"/>
    </row>
    <row r="45" spans="1:17" ht="18" hidden="1" customHeight="1">
      <c r="A45" s="101">
        <f t="shared" si="0"/>
        <v>7</v>
      </c>
      <c r="B45" s="441" t="s">
        <v>18</v>
      </c>
      <c r="C45" s="441"/>
      <c r="D45" s="413"/>
      <c r="E45" s="204"/>
    </row>
    <row r="46" spans="1:17" ht="18" customHeight="1">
      <c r="A46" s="101">
        <v>7</v>
      </c>
      <c r="B46" s="441" t="s">
        <v>241</v>
      </c>
      <c r="C46" s="441"/>
      <c r="D46" s="413">
        <v>160</v>
      </c>
      <c r="E46" s="204"/>
      <c r="F46" s="287"/>
      <c r="G46" s="79"/>
      <c r="H46" s="288"/>
    </row>
    <row r="47" spans="1:17" ht="18" hidden="1" customHeight="1">
      <c r="A47" s="101">
        <f t="shared" ref="A47:A66" si="1">+A46+1</f>
        <v>8</v>
      </c>
      <c r="B47" s="441" t="s">
        <v>69</v>
      </c>
      <c r="C47" s="441"/>
      <c r="D47" s="413"/>
      <c r="E47" s="204"/>
    </row>
    <row r="48" spans="1:17" ht="18" hidden="1" customHeight="1">
      <c r="A48" s="101">
        <f t="shared" si="1"/>
        <v>9</v>
      </c>
      <c r="B48" s="441" t="s">
        <v>42</v>
      </c>
      <c r="C48" s="441"/>
      <c r="D48" s="413"/>
      <c r="E48" s="204"/>
    </row>
    <row r="49" spans="1:5" ht="18.75" customHeight="1">
      <c r="A49" s="101">
        <v>8</v>
      </c>
      <c r="B49" s="441" t="s">
        <v>113</v>
      </c>
      <c r="C49" s="441"/>
      <c r="D49" s="413">
        <v>20</v>
      </c>
      <c r="E49" s="204"/>
    </row>
    <row r="50" spans="1:5" ht="18" customHeight="1">
      <c r="A50" s="101">
        <f t="shared" si="1"/>
        <v>9</v>
      </c>
      <c r="B50" s="441" t="s">
        <v>114</v>
      </c>
      <c r="C50" s="441"/>
      <c r="D50" s="413">
        <v>12</v>
      </c>
      <c r="E50" s="204"/>
    </row>
    <row r="51" spans="1:5" ht="20.25" hidden="1" customHeight="1">
      <c r="A51" s="101">
        <f t="shared" si="1"/>
        <v>10</v>
      </c>
      <c r="B51" s="441" t="s">
        <v>19</v>
      </c>
      <c r="C51" s="441"/>
      <c r="D51" s="413"/>
      <c r="E51" s="204"/>
    </row>
    <row r="52" spans="1:5" ht="18" customHeight="1">
      <c r="A52" s="101">
        <v>10</v>
      </c>
      <c r="B52" s="441" t="s">
        <v>20</v>
      </c>
      <c r="C52" s="441"/>
      <c r="D52" s="413">
        <v>70</v>
      </c>
      <c r="E52" s="204"/>
    </row>
    <row r="53" spans="1:5" ht="18.75" hidden="1" customHeight="1">
      <c r="A53" s="101">
        <f t="shared" si="1"/>
        <v>11</v>
      </c>
      <c r="B53" s="441" t="s">
        <v>61</v>
      </c>
      <c r="C53" s="441"/>
      <c r="D53" s="413"/>
      <c r="E53" s="204"/>
    </row>
    <row r="54" spans="1:5" ht="18.75" hidden="1" customHeight="1">
      <c r="A54" s="101">
        <f t="shared" si="1"/>
        <v>12</v>
      </c>
      <c r="B54" s="441" t="s">
        <v>48</v>
      </c>
      <c r="C54" s="441"/>
      <c r="D54" s="414">
        <f>+'Ekamut-caxs'!D23</f>
        <v>0</v>
      </c>
      <c r="E54" s="206"/>
    </row>
    <row r="55" spans="1:5" ht="18" customHeight="1">
      <c r="A55" s="101">
        <v>11</v>
      </c>
      <c r="B55" s="441" t="s">
        <v>39</v>
      </c>
      <c r="C55" s="441"/>
      <c r="D55" s="413">
        <v>60</v>
      </c>
      <c r="E55" s="204"/>
    </row>
    <row r="56" spans="1:5" ht="18.75" customHeight="1">
      <c r="A56" s="101">
        <v>12</v>
      </c>
      <c r="B56" s="441" t="s">
        <v>70</v>
      </c>
      <c r="C56" s="441"/>
      <c r="D56" s="413">
        <v>16</v>
      </c>
      <c r="E56" s="204"/>
    </row>
    <row r="57" spans="1:5" ht="18.75" customHeight="1">
      <c r="A57" s="101">
        <f t="shared" si="1"/>
        <v>13</v>
      </c>
      <c r="B57" s="441" t="s">
        <v>71</v>
      </c>
      <c r="C57" s="441"/>
      <c r="D57" s="413">
        <v>112</v>
      </c>
      <c r="E57" s="204"/>
    </row>
    <row r="58" spans="1:5" ht="18.75" hidden="1" customHeight="1">
      <c r="A58" s="101">
        <f t="shared" si="1"/>
        <v>14</v>
      </c>
      <c r="B58" s="441" t="s">
        <v>40</v>
      </c>
      <c r="C58" s="441"/>
      <c r="D58" s="413"/>
      <c r="E58" s="204"/>
    </row>
    <row r="59" spans="1:5" ht="18.75" hidden="1" customHeight="1">
      <c r="A59" s="101">
        <f t="shared" si="1"/>
        <v>15</v>
      </c>
      <c r="B59" s="441" t="s">
        <v>115</v>
      </c>
      <c r="C59" s="441"/>
      <c r="D59" s="413"/>
      <c r="E59" s="204"/>
    </row>
    <row r="60" spans="1:5" ht="18.75" hidden="1" customHeight="1">
      <c r="A60" s="101">
        <f t="shared" si="1"/>
        <v>16</v>
      </c>
      <c r="B60" s="441" t="s">
        <v>41</v>
      </c>
      <c r="C60" s="441"/>
      <c r="D60" s="413"/>
      <c r="E60" s="204"/>
    </row>
    <row r="61" spans="1:5" ht="18.75" hidden="1" customHeight="1">
      <c r="A61" s="101">
        <f t="shared" si="1"/>
        <v>17</v>
      </c>
      <c r="B61" s="441" t="s">
        <v>58</v>
      </c>
      <c r="C61" s="441"/>
      <c r="D61" s="413"/>
      <c r="E61" s="204"/>
    </row>
    <row r="62" spans="1:5" ht="18.75" hidden="1" customHeight="1">
      <c r="A62" s="101">
        <f t="shared" si="1"/>
        <v>18</v>
      </c>
      <c r="B62" s="441" t="s">
        <v>192</v>
      </c>
      <c r="C62" s="441"/>
      <c r="D62" s="413"/>
      <c r="E62" s="204"/>
    </row>
    <row r="63" spans="1:5" ht="18.75" hidden="1" customHeight="1">
      <c r="A63" s="101">
        <f t="shared" si="1"/>
        <v>19</v>
      </c>
      <c r="B63" s="441" t="s">
        <v>193</v>
      </c>
      <c r="C63" s="441"/>
      <c r="D63" s="413"/>
      <c r="E63" s="204"/>
    </row>
    <row r="64" spans="1:5" ht="18.75" hidden="1" customHeight="1">
      <c r="A64" s="101">
        <f t="shared" si="1"/>
        <v>20</v>
      </c>
      <c r="B64" s="441" t="s">
        <v>72</v>
      </c>
      <c r="C64" s="441"/>
      <c r="D64" s="413"/>
      <c r="E64" s="204"/>
    </row>
    <row r="65" spans="1:7" ht="18.75" hidden="1" customHeight="1">
      <c r="A65" s="101">
        <f t="shared" si="1"/>
        <v>21</v>
      </c>
      <c r="B65" s="440"/>
      <c r="C65" s="440"/>
      <c r="D65" s="413"/>
      <c r="E65" s="204"/>
    </row>
    <row r="66" spans="1:7" s="6" customFormat="1" ht="18.75" hidden="1" customHeight="1">
      <c r="A66" s="101">
        <f t="shared" si="1"/>
        <v>22</v>
      </c>
      <c r="B66" s="440"/>
      <c r="C66" s="440"/>
      <c r="D66" s="413"/>
      <c r="E66" s="204"/>
    </row>
    <row r="67" spans="1:7" ht="18.75" customHeight="1">
      <c r="A67" s="101">
        <v>14</v>
      </c>
      <c r="B67" s="441" t="s">
        <v>21</v>
      </c>
      <c r="C67" s="441"/>
      <c r="D67" s="413">
        <v>1032.8</v>
      </c>
      <c r="E67" s="204"/>
    </row>
    <row r="68" spans="1:7" s="3" customFormat="1" ht="18.75" customHeight="1">
      <c r="A68" s="140">
        <f>+A67+0.1</f>
        <v>14.1</v>
      </c>
      <c r="B68" s="442" t="s">
        <v>73</v>
      </c>
      <c r="C68" s="442"/>
      <c r="D68" s="415">
        <v>905.3</v>
      </c>
      <c r="E68" s="205"/>
      <c r="F68" s="2"/>
      <c r="G68" s="2"/>
    </row>
    <row r="69" spans="1:7" ht="18" hidden="1" customHeight="1">
      <c r="A69" s="101">
        <f>+A67+1</f>
        <v>15</v>
      </c>
      <c r="B69" s="441" t="s">
        <v>74</v>
      </c>
      <c r="C69" s="441"/>
      <c r="D69" s="413"/>
      <c r="E69" s="204"/>
    </row>
    <row r="70" spans="1:7" s="16" customFormat="1" ht="20.25" hidden="1" customHeight="1">
      <c r="A70" s="101">
        <v>15</v>
      </c>
      <c r="B70" s="441" t="s">
        <v>62</v>
      </c>
      <c r="C70" s="441"/>
      <c r="D70" s="413"/>
      <c r="E70" s="204"/>
      <c r="F70" s="15"/>
      <c r="G70" s="15"/>
    </row>
    <row r="71" spans="1:7" ht="23.25" customHeight="1">
      <c r="A71" s="47"/>
      <c r="B71" s="436" t="s">
        <v>224</v>
      </c>
      <c r="C71" s="436"/>
      <c r="D71" s="417">
        <f>SUM(D35,D39:D67,D69:D70)</f>
        <v>31504.400000000001</v>
      </c>
      <c r="E71" s="206" t="s">
        <v>210</v>
      </c>
    </row>
    <row r="72" spans="1:7" s="6" customFormat="1" ht="17.25" customHeight="1">
      <c r="B72" s="95"/>
      <c r="C72" s="79"/>
      <c r="D72" s="420"/>
      <c r="E72" s="42"/>
    </row>
    <row r="73" spans="1:7" s="6" customFormat="1" ht="23.25" hidden="1" customHeight="1">
      <c r="B73" s="99" t="s">
        <v>2</v>
      </c>
      <c r="D73" s="250" t="s">
        <v>258</v>
      </c>
      <c r="E73" s="15"/>
    </row>
    <row r="74" spans="1:7" s="6" customFormat="1" ht="15.75" hidden="1" customHeight="1">
      <c r="B74" s="95"/>
      <c r="D74" s="399" t="s">
        <v>89</v>
      </c>
      <c r="E74" s="400"/>
    </row>
    <row r="75" spans="1:7" s="6" customFormat="1" ht="27" hidden="1" customHeight="1">
      <c r="B75" s="99" t="s">
        <v>6</v>
      </c>
      <c r="D75" s="250" t="s">
        <v>259</v>
      </c>
      <c r="E75" s="15"/>
    </row>
    <row r="76" spans="1:7" s="6" customFormat="1" ht="13.5" hidden="1" customHeight="1">
      <c r="D76" s="399" t="s">
        <v>89</v>
      </c>
      <c r="E76" s="400"/>
    </row>
    <row r="77" spans="1:7" s="6" customFormat="1" hidden="1">
      <c r="B77" s="79" t="s">
        <v>173</v>
      </c>
      <c r="D77" s="420"/>
      <c r="E77" s="42"/>
    </row>
    <row r="78" spans="1:7" s="6" customFormat="1" ht="97.5" customHeight="1">
      <c r="A78" s="446" t="s">
        <v>205</v>
      </c>
      <c r="B78" s="446"/>
      <c r="D78" s="421" t="s">
        <v>211</v>
      </c>
    </row>
    <row r="79" spans="1:7" s="6" customFormat="1" ht="40.5" customHeight="1">
      <c r="B79" s="215"/>
      <c r="C79" s="70"/>
      <c r="D79" s="422"/>
    </row>
    <row r="80" spans="1:7" s="6" customFormat="1">
      <c r="D80" s="420"/>
      <c r="E80" s="42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46" zoomScaleSheetLayoutView="100" workbookViewId="0">
      <selection activeCell="C96" sqref="C96"/>
    </sheetView>
  </sheetViews>
  <sheetFormatPr defaultColWidth="9.140625" defaultRowHeight="13.5"/>
  <cols>
    <col min="1" max="1" width="4.85546875" style="73" customWidth="1"/>
    <col min="2" max="2" width="41.28515625" style="73" customWidth="1"/>
    <col min="3" max="3" width="37.28515625" style="73" customWidth="1"/>
    <col min="4" max="4" width="25.42578125" style="73" customWidth="1"/>
    <col min="5" max="5" width="4.42578125" style="73" customWidth="1"/>
    <col min="6" max="6" width="9.140625" style="72"/>
    <col min="7" max="16384" width="9.140625" style="73"/>
  </cols>
  <sheetData>
    <row r="1" spans="1:6" ht="17.25">
      <c r="D1" s="293" t="s">
        <v>171</v>
      </c>
      <c r="E1" s="308">
        <v>18</v>
      </c>
    </row>
    <row r="2" spans="1:6" ht="17.25">
      <c r="D2" s="199" t="s">
        <v>34</v>
      </c>
      <c r="E2" s="199"/>
    </row>
    <row r="3" spans="1:6" ht="18" customHeight="1">
      <c r="D3" s="199" t="s">
        <v>23</v>
      </c>
      <c r="E3" s="199"/>
    </row>
    <row r="4" spans="1:6" ht="26.25" customHeight="1">
      <c r="D4" s="152" t="str">
        <f>+'Ekamut-caxs'!D4</f>
        <v>«---------» ---------------- 2025թ.</v>
      </c>
      <c r="E4" s="152"/>
    </row>
    <row r="5" spans="1:6" ht="24.75" customHeight="1">
      <c r="D5" s="152" t="str">
        <f>+'Ekamut-caxs'!D5</f>
        <v>հ. --------------- - Ա որոշմամբ</v>
      </c>
      <c r="E5" s="152"/>
    </row>
    <row r="7" spans="1:6" s="65" customFormat="1" ht="19.5" customHeight="1">
      <c r="A7" s="63"/>
      <c r="B7" s="64"/>
      <c r="C7" s="64"/>
      <c r="D7" s="293" t="s">
        <v>209</v>
      </c>
      <c r="E7" s="308">
        <f>+'Ekamut-caxs'!E7+1</f>
        <v>18</v>
      </c>
      <c r="F7" s="67"/>
    </row>
    <row r="8" spans="1:6" s="65" customFormat="1" ht="21" customHeight="1">
      <c r="A8" s="63"/>
      <c r="B8" s="63"/>
      <c r="C8" s="63"/>
      <c r="D8" s="199" t="s">
        <v>34</v>
      </c>
      <c r="E8" s="199"/>
      <c r="F8" s="67"/>
    </row>
    <row r="9" spans="1:6" s="65" customFormat="1" ht="19.5" customHeight="1">
      <c r="A9" s="63"/>
      <c r="B9" s="63"/>
      <c r="C9" s="63"/>
      <c r="D9" s="199" t="s">
        <v>23</v>
      </c>
      <c r="E9" s="199"/>
      <c r="F9" s="67"/>
    </row>
    <row r="10" spans="1:6" s="65" customFormat="1" ht="26.25" customHeight="1">
      <c r="A10" s="63"/>
      <c r="B10" s="63"/>
      <c r="C10" s="63"/>
      <c r="D10" s="152" t="str">
        <f>+'Ekamut-caxs'!D10</f>
        <v>«19» մայիսի 2025թ.</v>
      </c>
      <c r="E10" s="152"/>
      <c r="F10" s="67"/>
    </row>
    <row r="11" spans="1:6" s="65" customFormat="1" ht="24.75" customHeight="1">
      <c r="A11" s="63"/>
      <c r="B11" s="63"/>
      <c r="C11" s="63"/>
      <c r="D11" s="152" t="str">
        <f>+'Ekamut-caxs'!D11</f>
        <v>հ. 1959 - Ա որոշմամբ</v>
      </c>
      <c r="E11" s="152"/>
      <c r="F11" s="67"/>
    </row>
    <row r="12" spans="1:6" s="65" customFormat="1" ht="14.25" customHeight="1">
      <c r="A12" s="63"/>
      <c r="B12" s="63"/>
      <c r="C12" s="63"/>
      <c r="D12" s="66"/>
      <c r="E12" s="66"/>
      <c r="F12" s="67"/>
    </row>
    <row r="13" spans="1:6" s="65" customFormat="1" ht="19.5" customHeight="1">
      <c r="A13" s="457" t="s">
        <v>35</v>
      </c>
      <c r="B13" s="457"/>
      <c r="C13" s="457"/>
      <c r="D13" s="457"/>
      <c r="E13" s="298"/>
      <c r="F13" s="67"/>
    </row>
    <row r="14" spans="1:6" s="7" customFormat="1" ht="25.15" customHeight="1">
      <c r="A14" s="444" t="str">
        <f>+'Ekamut-caxs'!A14</f>
        <v xml:space="preserve">«Դավթաշենի շախմատի դպրոց» ՀՈԱԿ-ի </v>
      </c>
      <c r="B14" s="444"/>
      <c r="C14" s="444"/>
      <c r="D14" s="444"/>
      <c r="E14" s="296"/>
      <c r="F14" s="6"/>
    </row>
    <row r="15" spans="1:6" s="7" customFormat="1" ht="18.75" customHeight="1">
      <c r="A15" s="445" t="s">
        <v>245</v>
      </c>
      <c r="B15" s="445"/>
      <c r="C15" s="445"/>
      <c r="D15" s="445"/>
      <c r="E15" s="297"/>
      <c r="F15" s="6"/>
    </row>
    <row r="16" spans="1:6" s="7" customFormat="1" ht="11.25" hidden="1" customHeight="1">
      <c r="A16" s="68"/>
      <c r="B16" s="68"/>
      <c r="C16" s="68"/>
      <c r="D16" s="68"/>
      <c r="E16" s="68"/>
      <c r="F16" s="6"/>
    </row>
    <row r="17" spans="1:6" s="65" customFormat="1" ht="15" customHeight="1">
      <c r="A17" s="63"/>
      <c r="B17" s="63"/>
      <c r="C17" s="63"/>
      <c r="D17" s="69" t="s">
        <v>36</v>
      </c>
      <c r="E17" s="69"/>
      <c r="F17" s="67"/>
    </row>
    <row r="18" spans="1:6" s="8" customFormat="1" ht="27" customHeight="1">
      <c r="A18" s="83" t="s">
        <v>3</v>
      </c>
      <c r="B18" s="458" t="s">
        <v>25</v>
      </c>
      <c r="C18" s="459"/>
      <c r="D18" s="78" t="s">
        <v>37</v>
      </c>
      <c r="E18" s="299"/>
      <c r="F18" s="79"/>
    </row>
    <row r="19" spans="1:6" s="65" customFormat="1" ht="39" customHeight="1">
      <c r="A19" s="11" t="s">
        <v>7</v>
      </c>
      <c r="B19" s="447" t="s">
        <v>26</v>
      </c>
      <c r="C19" s="448"/>
      <c r="D19" s="233">
        <f>+'Dramakani hamematakan'!D6</f>
        <v>108.9</v>
      </c>
      <c r="E19" s="300"/>
      <c r="F19" s="67"/>
    </row>
    <row r="20" spans="1:6" s="65" customFormat="1" ht="27.75" customHeight="1">
      <c r="A20" s="11" t="s">
        <v>11</v>
      </c>
      <c r="B20" s="447" t="s">
        <v>77</v>
      </c>
      <c r="C20" s="448"/>
      <c r="D20" s="233">
        <f>SUM(D21:D22,D24:D32)</f>
        <v>30599.1</v>
      </c>
      <c r="E20" s="301"/>
      <c r="F20" s="67"/>
    </row>
    <row r="21" spans="1:6" s="65" customFormat="1" ht="21" customHeight="1">
      <c r="A21" s="52">
        <v>1</v>
      </c>
      <c r="B21" s="451" t="s">
        <v>111</v>
      </c>
      <c r="C21" s="452"/>
      <c r="D21" s="225">
        <f>+'Ekamut-caxs'!D18</f>
        <v>30599.1</v>
      </c>
      <c r="E21" s="302"/>
      <c r="F21" s="67"/>
    </row>
    <row r="22" spans="1:6" s="65" customFormat="1" ht="21" hidden="1" customHeight="1">
      <c r="A22" s="52">
        <f>+A21+1</f>
        <v>2</v>
      </c>
      <c r="B22" s="451" t="s">
        <v>221</v>
      </c>
      <c r="C22" s="452"/>
      <c r="D22" s="225">
        <f>+'Ekamut-caxs'!D19</f>
        <v>0</v>
      </c>
      <c r="E22" s="302"/>
      <c r="F22" s="67"/>
    </row>
    <row r="23" spans="1:6" s="65" customFormat="1" ht="17.25" hidden="1">
      <c r="A23" s="25">
        <f>+A22+0.1</f>
        <v>2.1</v>
      </c>
      <c r="B23" s="449" t="s">
        <v>222</v>
      </c>
      <c r="C23" s="450"/>
      <c r="D23" s="237">
        <f>+'Ekamut-caxs'!D20</f>
        <v>0</v>
      </c>
      <c r="E23" s="302"/>
      <c r="F23" s="67"/>
    </row>
    <row r="24" spans="1:6" s="65" customFormat="1" ht="17.25" hidden="1">
      <c r="A24" s="52">
        <f>+A22+1</f>
        <v>3</v>
      </c>
      <c r="B24" s="451" t="s">
        <v>8</v>
      </c>
      <c r="C24" s="452"/>
      <c r="D24" s="225">
        <f>+'Ekamut-caxs'!D21</f>
        <v>0</v>
      </c>
      <c r="E24" s="302"/>
      <c r="F24" s="67"/>
    </row>
    <row r="25" spans="1:6" s="65" customFormat="1" ht="17.25" hidden="1">
      <c r="A25" s="52">
        <f>+A24+1</f>
        <v>4</v>
      </c>
      <c r="B25" s="451" t="s">
        <v>47</v>
      </c>
      <c r="C25" s="452"/>
      <c r="D25" s="224">
        <f>+'Ekamut-caxs'!D22</f>
        <v>0</v>
      </c>
      <c r="E25" s="303"/>
      <c r="F25" s="67"/>
    </row>
    <row r="26" spans="1:6" s="65" customFormat="1" ht="17.25" hidden="1">
      <c r="A26" s="52">
        <f>+A25+1</f>
        <v>5</v>
      </c>
      <c r="B26" s="451" t="s">
        <v>57</v>
      </c>
      <c r="C26" s="452"/>
      <c r="D26" s="224">
        <f>+'Ekamut-caxs'!D23</f>
        <v>0</v>
      </c>
      <c r="E26" s="303"/>
      <c r="F26" s="67"/>
    </row>
    <row r="27" spans="1:6" s="65" customFormat="1" ht="16.5" hidden="1" customHeight="1">
      <c r="A27" s="52">
        <f t="shared" ref="A27:A32" si="0">+A26+1</f>
        <v>6</v>
      </c>
      <c r="B27" s="451" t="s">
        <v>185</v>
      </c>
      <c r="C27" s="452"/>
      <c r="D27" s="225">
        <f>+'Ekamut-caxs'!D24</f>
        <v>0</v>
      </c>
      <c r="E27" s="302"/>
      <c r="F27" s="67"/>
    </row>
    <row r="28" spans="1:6" s="65" customFormat="1" ht="16.5" hidden="1" customHeight="1">
      <c r="A28" s="52">
        <f t="shared" si="0"/>
        <v>7</v>
      </c>
      <c r="B28" s="451" t="s">
        <v>66</v>
      </c>
      <c r="C28" s="452"/>
      <c r="D28" s="225">
        <f>+'Ekamut-caxs'!D25</f>
        <v>0</v>
      </c>
      <c r="E28" s="302"/>
      <c r="F28" s="67"/>
    </row>
    <row r="29" spans="1:6" s="65" customFormat="1" ht="16.5" hidden="1" customHeight="1">
      <c r="A29" s="52">
        <f t="shared" si="0"/>
        <v>8</v>
      </c>
      <c r="B29" s="451" t="s">
        <v>27</v>
      </c>
      <c r="C29" s="452"/>
      <c r="D29" s="224"/>
      <c r="E29" s="303"/>
      <c r="F29" s="67"/>
    </row>
    <row r="30" spans="1:6" s="65" customFormat="1" ht="16.5" hidden="1" customHeight="1">
      <c r="A30" s="52">
        <f t="shared" si="0"/>
        <v>9</v>
      </c>
      <c r="B30" s="451" t="s">
        <v>10</v>
      </c>
      <c r="C30" s="452"/>
      <c r="D30" s="225">
        <f>+'Ekamut-caxs'!D29</f>
        <v>0</v>
      </c>
      <c r="E30" s="302"/>
      <c r="F30" s="67"/>
    </row>
    <row r="31" spans="1:6" s="67" customFormat="1" ht="16.5" hidden="1" customHeight="1">
      <c r="A31" s="52">
        <f t="shared" si="0"/>
        <v>10</v>
      </c>
      <c r="B31" s="453" t="s">
        <v>263</v>
      </c>
      <c r="C31" s="454"/>
      <c r="D31" s="224">
        <f>+'Ekamut-caxs'!D30</f>
        <v>0</v>
      </c>
      <c r="E31" s="303"/>
    </row>
    <row r="32" spans="1:6" s="67" customFormat="1" ht="16.5" hidden="1" customHeight="1">
      <c r="A32" s="52">
        <f t="shared" si="0"/>
        <v>11</v>
      </c>
      <c r="B32" s="453"/>
      <c r="C32" s="454"/>
      <c r="D32" s="224">
        <f>+'Ekamut-caxs'!D31</f>
        <v>0</v>
      </c>
      <c r="E32" s="303"/>
    </row>
    <row r="33" spans="1:6" s="65" customFormat="1" ht="24.75" customHeight="1">
      <c r="A33" s="11" t="s">
        <v>28</v>
      </c>
      <c r="B33" s="455" t="s">
        <v>78</v>
      </c>
      <c r="C33" s="456"/>
      <c r="D33" s="233">
        <f>D34+D73+D86</f>
        <v>30693.7</v>
      </c>
      <c r="E33" s="301"/>
      <c r="F33" s="67"/>
    </row>
    <row r="34" spans="1:6" s="65" customFormat="1" ht="22.5" customHeight="1">
      <c r="A34" s="14" t="s">
        <v>50</v>
      </c>
      <c r="B34" s="455" t="s">
        <v>53</v>
      </c>
      <c r="C34" s="456"/>
      <c r="D34" s="233">
        <f>SUM(D35,D39:D67,D71:D72)</f>
        <v>30563.7</v>
      </c>
      <c r="E34" s="301"/>
      <c r="F34" s="67"/>
    </row>
    <row r="35" spans="1:6" s="85" customFormat="1" ht="18" customHeight="1">
      <c r="A35" s="52">
        <v>1</v>
      </c>
      <c r="B35" s="453" t="s">
        <v>200</v>
      </c>
      <c r="C35" s="454"/>
      <c r="D35" s="225">
        <f>+'Ekamut-caxs'!D35</f>
        <v>29231.7</v>
      </c>
      <c r="E35" s="302"/>
      <c r="F35" s="84"/>
    </row>
    <row r="36" spans="1:6" s="75" customFormat="1" ht="18" hidden="1" customHeight="1">
      <c r="A36" s="25">
        <f>+A35+0.1</f>
        <v>1.1000000000000001</v>
      </c>
      <c r="B36" s="449" t="s">
        <v>112</v>
      </c>
      <c r="C36" s="450"/>
      <c r="D36" s="237">
        <f>+'Ekamut-caxs'!D36</f>
        <v>0</v>
      </c>
      <c r="E36" s="304"/>
      <c r="F36" s="74"/>
    </row>
    <row r="37" spans="1:6" s="75" customFormat="1" ht="18" hidden="1" customHeight="1">
      <c r="A37" s="25">
        <f>+A36+0.1</f>
        <v>1.2000000000000002</v>
      </c>
      <c r="B37" s="449" t="s">
        <v>12</v>
      </c>
      <c r="C37" s="450"/>
      <c r="D37" s="237">
        <f>+'Ekamut-caxs'!D37</f>
        <v>0</v>
      </c>
      <c r="E37" s="304"/>
      <c r="F37" s="74"/>
    </row>
    <row r="38" spans="1:6" s="75" customFormat="1" ht="18" hidden="1" customHeight="1">
      <c r="A38" s="25">
        <f>+A37+0.1</f>
        <v>1.3000000000000003</v>
      </c>
      <c r="B38" s="449" t="str">
        <f>+'Ekamut-caxs'!B38</f>
        <v>կամավոր ատեստ. գծով լրավճար</v>
      </c>
      <c r="C38" s="450"/>
      <c r="D38" s="237">
        <f>+'Ekamut-caxs'!D38</f>
        <v>0</v>
      </c>
      <c r="E38" s="304"/>
      <c r="F38" s="74"/>
    </row>
    <row r="39" spans="1:6" s="87" customFormat="1" ht="18" customHeight="1">
      <c r="A39" s="52">
        <f>+A35+1</f>
        <v>2</v>
      </c>
      <c r="B39" s="451" t="s">
        <v>14</v>
      </c>
      <c r="C39" s="452"/>
      <c r="D39" s="225">
        <f>+'Ekamut-caxs'!D39</f>
        <v>340</v>
      </c>
      <c r="E39" s="302"/>
      <c r="F39" s="86"/>
    </row>
    <row r="40" spans="1:6" s="87" customFormat="1" ht="18" customHeight="1">
      <c r="A40" s="52">
        <f t="shared" ref="A40:A45" si="1">+A39+1</f>
        <v>3</v>
      </c>
      <c r="B40" s="451" t="s">
        <v>13</v>
      </c>
      <c r="C40" s="452"/>
      <c r="D40" s="225">
        <f>+'Ekamut-caxs'!D40</f>
        <v>227.7</v>
      </c>
      <c r="E40" s="302"/>
      <c r="F40" s="86"/>
    </row>
    <row r="41" spans="1:6" s="87" customFormat="1" ht="18" customHeight="1">
      <c r="A41" s="52">
        <f t="shared" si="1"/>
        <v>4</v>
      </c>
      <c r="B41" s="451" t="s">
        <v>15</v>
      </c>
      <c r="C41" s="452"/>
      <c r="D41" s="225">
        <f>+'Komunal '!M27</f>
        <v>27.7</v>
      </c>
      <c r="E41" s="302"/>
      <c r="F41" s="86"/>
    </row>
    <row r="42" spans="1:6" s="87" customFormat="1" ht="18" customHeight="1">
      <c r="A42" s="52">
        <f t="shared" si="1"/>
        <v>5</v>
      </c>
      <c r="B42" s="451" t="s">
        <v>16</v>
      </c>
      <c r="C42" s="452"/>
      <c r="D42" s="225">
        <f>+'Ekamut-caxs'!D42</f>
        <v>16.899999999999999</v>
      </c>
      <c r="E42" s="302"/>
      <c r="F42" s="86"/>
    </row>
    <row r="43" spans="1:6" s="87" customFormat="1" ht="18" hidden="1" customHeight="1">
      <c r="A43" s="52">
        <f t="shared" si="1"/>
        <v>6</v>
      </c>
      <c r="B43" s="451" t="s">
        <v>17</v>
      </c>
      <c r="C43" s="452"/>
      <c r="D43" s="225">
        <f>+'Ekamut-caxs'!D43</f>
        <v>0</v>
      </c>
      <c r="E43" s="302"/>
      <c r="F43" s="86"/>
    </row>
    <row r="44" spans="1:6" s="87" customFormat="1" ht="18" customHeight="1">
      <c r="A44" s="52">
        <v>6</v>
      </c>
      <c r="B44" s="451" t="s">
        <v>240</v>
      </c>
      <c r="C44" s="452"/>
      <c r="D44" s="225">
        <f>+'Ekamut-caxs'!D44</f>
        <v>177.6</v>
      </c>
      <c r="E44" s="302"/>
      <c r="F44" s="86"/>
    </row>
    <row r="45" spans="1:6" s="87" customFormat="1" ht="18" hidden="1" customHeight="1">
      <c r="A45" s="52">
        <f t="shared" si="1"/>
        <v>7</v>
      </c>
      <c r="B45" s="451" t="s">
        <v>18</v>
      </c>
      <c r="C45" s="452"/>
      <c r="D45" s="225">
        <f>+'Ekamut-caxs'!D45</f>
        <v>0</v>
      </c>
      <c r="E45" s="302"/>
      <c r="F45" s="86"/>
    </row>
    <row r="46" spans="1:6" s="87" customFormat="1" ht="18" customHeight="1">
      <c r="A46" s="52">
        <v>7</v>
      </c>
      <c r="B46" s="451" t="s">
        <v>241</v>
      </c>
      <c r="C46" s="452"/>
      <c r="D46" s="224">
        <f>+'Ekamut-caxs'!D46</f>
        <v>160</v>
      </c>
      <c r="E46" s="303"/>
      <c r="F46" s="86"/>
    </row>
    <row r="47" spans="1:6" s="87" customFormat="1" ht="18" hidden="1" customHeight="1">
      <c r="A47" s="52">
        <f t="shared" ref="A47:A67" si="2">+A46+1</f>
        <v>8</v>
      </c>
      <c r="B47" s="451" t="s">
        <v>69</v>
      </c>
      <c r="C47" s="452"/>
      <c r="D47" s="224">
        <f>+'Ekamut-caxs'!D47</f>
        <v>0</v>
      </c>
      <c r="E47" s="303"/>
      <c r="F47" s="86"/>
    </row>
    <row r="48" spans="1:6" s="59" customFormat="1" ht="18" hidden="1" customHeight="1">
      <c r="A48" s="52">
        <f t="shared" si="2"/>
        <v>9</v>
      </c>
      <c r="B48" s="451" t="s">
        <v>42</v>
      </c>
      <c r="C48" s="452"/>
      <c r="D48" s="225">
        <f>+'Ekamut-caxs'!D48</f>
        <v>0</v>
      </c>
      <c r="E48" s="302"/>
      <c r="F48" s="58"/>
    </row>
    <row r="49" spans="1:6" s="87" customFormat="1" ht="18" customHeight="1">
      <c r="A49" s="52">
        <v>8</v>
      </c>
      <c r="B49" s="451" t="s">
        <v>113</v>
      </c>
      <c r="C49" s="452"/>
      <c r="D49" s="225">
        <f>+'Ekamut-caxs'!D49</f>
        <v>20</v>
      </c>
      <c r="E49" s="302"/>
      <c r="F49" s="86"/>
    </row>
    <row r="50" spans="1:6" s="87" customFormat="1" ht="18" customHeight="1">
      <c r="A50" s="52">
        <f t="shared" si="2"/>
        <v>9</v>
      </c>
      <c r="B50" s="451" t="s">
        <v>114</v>
      </c>
      <c r="C50" s="452"/>
      <c r="D50" s="225">
        <f>+'Ekamut-caxs'!D50</f>
        <v>12</v>
      </c>
      <c r="E50" s="302"/>
      <c r="F50" s="86"/>
    </row>
    <row r="51" spans="1:6" s="87" customFormat="1" ht="18" hidden="1" customHeight="1">
      <c r="A51" s="52">
        <f t="shared" si="2"/>
        <v>10</v>
      </c>
      <c r="B51" s="451" t="s">
        <v>19</v>
      </c>
      <c r="C51" s="452"/>
      <c r="D51" s="225">
        <f>+'Ekamut-caxs'!D51</f>
        <v>0</v>
      </c>
      <c r="E51" s="302"/>
      <c r="F51" s="86"/>
    </row>
    <row r="52" spans="1:6" s="85" customFormat="1" ht="17.25" customHeight="1">
      <c r="A52" s="52">
        <v>10</v>
      </c>
      <c r="B52" s="451" t="s">
        <v>20</v>
      </c>
      <c r="C52" s="452"/>
      <c r="D52" s="225">
        <f>+'Ekamut-caxs'!D52</f>
        <v>70</v>
      </c>
      <c r="E52" s="302"/>
      <c r="F52" s="84"/>
    </row>
    <row r="53" spans="1:6" s="85" customFormat="1" ht="18" hidden="1" customHeight="1">
      <c r="A53" s="52">
        <f t="shared" si="2"/>
        <v>11</v>
      </c>
      <c r="B53" s="451" t="s">
        <v>61</v>
      </c>
      <c r="C53" s="452"/>
      <c r="D53" s="225">
        <f>+'Ekamut-caxs'!D53</f>
        <v>0</v>
      </c>
      <c r="E53" s="302"/>
      <c r="F53" s="84"/>
    </row>
    <row r="54" spans="1:6" s="85" customFormat="1" ht="18" hidden="1" customHeight="1">
      <c r="A54" s="52">
        <f t="shared" si="2"/>
        <v>12</v>
      </c>
      <c r="B54" s="451" t="s">
        <v>48</v>
      </c>
      <c r="C54" s="452"/>
      <c r="D54" s="225">
        <f>+'Ekamut-caxs'!D54</f>
        <v>0</v>
      </c>
      <c r="E54" s="302"/>
      <c r="F54" s="84"/>
    </row>
    <row r="55" spans="1:6" s="59" customFormat="1" ht="18" customHeight="1">
      <c r="A55" s="52">
        <v>11</v>
      </c>
      <c r="B55" s="451" t="s">
        <v>39</v>
      </c>
      <c r="C55" s="452"/>
      <c r="D55" s="225">
        <f>+'Ekamut-caxs'!D55</f>
        <v>60</v>
      </c>
      <c r="E55" s="302"/>
      <c r="F55" s="58"/>
    </row>
    <row r="56" spans="1:6" s="59" customFormat="1" ht="18.75" customHeight="1">
      <c r="A56" s="52">
        <f t="shared" si="2"/>
        <v>12</v>
      </c>
      <c r="B56" s="451" t="s">
        <v>70</v>
      </c>
      <c r="C56" s="452"/>
      <c r="D56" s="225">
        <f>+'Ekamut-caxs'!D56</f>
        <v>16</v>
      </c>
      <c r="E56" s="302"/>
      <c r="F56" s="58"/>
    </row>
    <row r="57" spans="1:6" s="59" customFormat="1" ht="18" customHeight="1">
      <c r="A57" s="52">
        <f t="shared" si="2"/>
        <v>13</v>
      </c>
      <c r="B57" s="451" t="s">
        <v>71</v>
      </c>
      <c r="C57" s="452"/>
      <c r="D57" s="225">
        <f>+'Ekamut-caxs'!D57</f>
        <v>112</v>
      </c>
      <c r="E57" s="302"/>
      <c r="F57" s="58"/>
    </row>
    <row r="58" spans="1:6" s="59" customFormat="1" ht="18" hidden="1" customHeight="1">
      <c r="A58" s="52">
        <f t="shared" si="2"/>
        <v>14</v>
      </c>
      <c r="B58" s="451" t="s">
        <v>40</v>
      </c>
      <c r="C58" s="452"/>
      <c r="D58" s="225">
        <f>+'Ekamut-caxs'!D58</f>
        <v>0</v>
      </c>
      <c r="E58" s="302"/>
      <c r="F58" s="58"/>
    </row>
    <row r="59" spans="1:6" s="59" customFormat="1" ht="18" hidden="1" customHeight="1">
      <c r="A59" s="52">
        <f t="shared" si="2"/>
        <v>15</v>
      </c>
      <c r="B59" s="451" t="s">
        <v>115</v>
      </c>
      <c r="C59" s="452"/>
      <c r="D59" s="225">
        <f>+'Ekamut-caxs'!D59</f>
        <v>0</v>
      </c>
      <c r="E59" s="302"/>
      <c r="F59" s="58"/>
    </row>
    <row r="60" spans="1:6" s="59" customFormat="1" ht="18" hidden="1" customHeight="1">
      <c r="A60" s="52">
        <f t="shared" si="2"/>
        <v>16</v>
      </c>
      <c r="B60" s="451" t="s">
        <v>41</v>
      </c>
      <c r="C60" s="452"/>
      <c r="D60" s="225">
        <f>+'Ekamut-caxs'!D60</f>
        <v>0</v>
      </c>
      <c r="E60" s="302"/>
      <c r="F60" s="58"/>
    </row>
    <row r="61" spans="1:6" s="59" customFormat="1" ht="18" hidden="1" customHeight="1">
      <c r="A61" s="52">
        <f t="shared" si="2"/>
        <v>17</v>
      </c>
      <c r="B61" s="451" t="s">
        <v>58</v>
      </c>
      <c r="C61" s="452"/>
      <c r="D61" s="225">
        <f>+'Ekamut-caxs'!D61</f>
        <v>0</v>
      </c>
      <c r="E61" s="302"/>
      <c r="F61" s="58"/>
    </row>
    <row r="62" spans="1:6" s="59" customFormat="1" ht="18" hidden="1" customHeight="1">
      <c r="A62" s="52">
        <f t="shared" si="2"/>
        <v>18</v>
      </c>
      <c r="B62" s="451" t="s">
        <v>192</v>
      </c>
      <c r="C62" s="452"/>
      <c r="D62" s="225">
        <f>+'Ekamut-caxs'!D62</f>
        <v>0</v>
      </c>
      <c r="E62" s="302"/>
      <c r="F62" s="58"/>
    </row>
    <row r="63" spans="1:6" s="59" customFormat="1" ht="18" hidden="1" customHeight="1">
      <c r="A63" s="52">
        <f t="shared" si="2"/>
        <v>19</v>
      </c>
      <c r="B63" s="451" t="s">
        <v>193</v>
      </c>
      <c r="C63" s="452"/>
      <c r="D63" s="225">
        <f>+'Ekamut-caxs'!D63</f>
        <v>0</v>
      </c>
      <c r="E63" s="302"/>
      <c r="F63" s="58"/>
    </row>
    <row r="64" spans="1:6" s="59" customFormat="1" ht="18" hidden="1" customHeight="1">
      <c r="A64" s="52">
        <f t="shared" si="2"/>
        <v>20</v>
      </c>
      <c r="B64" s="451" t="s">
        <v>72</v>
      </c>
      <c r="C64" s="452"/>
      <c r="D64" s="225">
        <f>+'Ekamut-caxs'!D64</f>
        <v>0</v>
      </c>
      <c r="E64" s="302"/>
      <c r="F64" s="58"/>
    </row>
    <row r="65" spans="1:6" s="58" customFormat="1" ht="18" hidden="1" customHeight="1">
      <c r="A65" s="52">
        <f t="shared" si="2"/>
        <v>21</v>
      </c>
      <c r="B65" s="453"/>
      <c r="C65" s="454"/>
      <c r="D65" s="224">
        <f>+'Ekamut-caxs'!D65</f>
        <v>0</v>
      </c>
      <c r="E65" s="303"/>
    </row>
    <row r="66" spans="1:6" s="58" customFormat="1" ht="18" hidden="1" customHeight="1">
      <c r="A66" s="52">
        <f t="shared" si="2"/>
        <v>22</v>
      </c>
      <c r="B66" s="453"/>
      <c r="C66" s="454"/>
      <c r="D66" s="224">
        <f>+'Ekamut-caxs'!D66</f>
        <v>0</v>
      </c>
      <c r="E66" s="303"/>
    </row>
    <row r="67" spans="1:6" s="87" customFormat="1" ht="22.5" hidden="1" customHeight="1">
      <c r="A67" s="52">
        <f t="shared" si="2"/>
        <v>23</v>
      </c>
      <c r="B67" s="451" t="s">
        <v>29</v>
      </c>
      <c r="C67" s="452"/>
      <c r="D67" s="225">
        <f>SUM(D68:D70)</f>
        <v>0</v>
      </c>
      <c r="E67" s="302"/>
      <c r="F67" s="86"/>
    </row>
    <row r="68" spans="1:6" ht="19.5" hidden="1" customHeight="1">
      <c r="A68" s="13">
        <f>+A67+0.1</f>
        <v>23.1</v>
      </c>
      <c r="B68" s="449" t="s">
        <v>30</v>
      </c>
      <c r="C68" s="450"/>
      <c r="D68" s="211"/>
      <c r="E68" s="305"/>
    </row>
    <row r="69" spans="1:6" ht="19.5" hidden="1" customHeight="1">
      <c r="A69" s="13">
        <f>+A68+0.1</f>
        <v>23.200000000000003</v>
      </c>
      <c r="B69" s="449" t="s">
        <v>43</v>
      </c>
      <c r="C69" s="450"/>
      <c r="D69" s="211"/>
      <c r="E69" s="305"/>
    </row>
    <row r="70" spans="1:6" ht="19.5" hidden="1" customHeight="1">
      <c r="A70" s="13">
        <f>+A69+0.1</f>
        <v>23.300000000000004</v>
      </c>
      <c r="B70" s="449" t="s">
        <v>79</v>
      </c>
      <c r="C70" s="450"/>
      <c r="D70" s="211">
        <f>+'Ekamut-caxs'!D69</f>
        <v>0</v>
      </c>
      <c r="E70" s="305"/>
    </row>
    <row r="71" spans="1:6" s="87" customFormat="1" ht="17.25" customHeight="1">
      <c r="A71" s="61">
        <v>14</v>
      </c>
      <c r="B71" s="451" t="s">
        <v>31</v>
      </c>
      <c r="C71" s="452"/>
      <c r="D71" s="225">
        <f>+'Deb. ev kreditor'!D59-'Deb. ev kreditor'!D54</f>
        <v>92.100000000000009</v>
      </c>
      <c r="E71" s="302"/>
      <c r="F71" s="86"/>
    </row>
    <row r="72" spans="1:6" s="87" customFormat="1" ht="16.5" hidden="1" customHeight="1">
      <c r="A72" s="61">
        <f>+A71+1</f>
        <v>15</v>
      </c>
      <c r="B72" s="451" t="s">
        <v>80</v>
      </c>
      <c r="C72" s="452"/>
      <c r="D72" s="224"/>
      <c r="E72" s="303"/>
      <c r="F72" s="86"/>
    </row>
    <row r="73" spans="1:6" s="71" customFormat="1" ht="25.5" customHeight="1">
      <c r="A73" s="38" t="s">
        <v>51</v>
      </c>
      <c r="B73" s="455" t="s">
        <v>54</v>
      </c>
      <c r="C73" s="456"/>
      <c r="D73" s="233">
        <f>D74+D82</f>
        <v>130</v>
      </c>
      <c r="E73" s="301"/>
      <c r="F73" s="70"/>
    </row>
    <row r="74" spans="1:6" s="85" customFormat="1" ht="26.25" customHeight="1">
      <c r="A74" s="61">
        <v>1</v>
      </c>
      <c r="B74" s="451" t="s">
        <v>84</v>
      </c>
      <c r="C74" s="452"/>
      <c r="D74" s="225">
        <f>SUM(D75:D81)</f>
        <v>130</v>
      </c>
      <c r="E74" s="302"/>
      <c r="F74" s="84"/>
    </row>
    <row r="75" spans="1:6" ht="19.5" hidden="1" customHeight="1">
      <c r="A75" s="13">
        <v>1.1000000000000001</v>
      </c>
      <c r="B75" s="449" t="s">
        <v>81</v>
      </c>
      <c r="C75" s="450"/>
      <c r="D75" s="211"/>
      <c r="E75" s="305"/>
    </row>
    <row r="76" spans="1:6" ht="19.5" customHeight="1">
      <c r="A76" s="13">
        <v>1.1000000000000001</v>
      </c>
      <c r="B76" s="449" t="s">
        <v>82</v>
      </c>
      <c r="C76" s="450"/>
      <c r="D76" s="211">
        <v>130</v>
      </c>
      <c r="E76" s="305"/>
    </row>
    <row r="77" spans="1:6" ht="19.5" hidden="1" customHeight="1">
      <c r="A77" s="13">
        <v>1.1000000000000001</v>
      </c>
      <c r="B77" s="449" t="s">
        <v>83</v>
      </c>
      <c r="C77" s="450"/>
      <c r="D77" s="211">
        <v>0</v>
      </c>
      <c r="E77" s="305"/>
    </row>
    <row r="78" spans="1:6" ht="19.5" hidden="1" customHeight="1">
      <c r="A78" s="13">
        <v>1.4</v>
      </c>
      <c r="B78" s="449" t="s">
        <v>194</v>
      </c>
      <c r="C78" s="450"/>
      <c r="D78" s="211"/>
      <c r="E78" s="305"/>
    </row>
    <row r="79" spans="1:6" ht="19.5" hidden="1" customHeight="1">
      <c r="A79" s="13">
        <v>1.5</v>
      </c>
      <c r="B79" s="449" t="s">
        <v>59</v>
      </c>
      <c r="C79" s="450"/>
      <c r="D79" s="211"/>
      <c r="E79" s="305"/>
    </row>
    <row r="80" spans="1:6" ht="19.5" hidden="1" customHeight="1">
      <c r="A80" s="13">
        <v>1.6</v>
      </c>
      <c r="B80" s="449" t="s">
        <v>60</v>
      </c>
      <c r="C80" s="450"/>
      <c r="D80" s="211"/>
      <c r="E80" s="305"/>
    </row>
    <row r="81" spans="1:6" ht="19.5" hidden="1" customHeight="1">
      <c r="A81" s="13">
        <v>1.7</v>
      </c>
      <c r="B81" s="449"/>
      <c r="C81" s="450"/>
      <c r="D81" s="211"/>
      <c r="E81" s="305"/>
    </row>
    <row r="82" spans="1:6" s="85" customFormat="1" ht="20.45" hidden="1" customHeight="1">
      <c r="A82" s="61">
        <v>2</v>
      </c>
      <c r="B82" s="451" t="s">
        <v>85</v>
      </c>
      <c r="C82" s="452"/>
      <c r="D82" s="225">
        <f>SUM(D83:D85)</f>
        <v>0</v>
      </c>
      <c r="E82" s="302"/>
      <c r="F82" s="84"/>
    </row>
    <row r="83" spans="1:6" s="85" customFormat="1" ht="18.75" hidden="1" customHeight="1">
      <c r="A83" s="61">
        <v>2.1</v>
      </c>
      <c r="B83" s="451" t="s">
        <v>56</v>
      </c>
      <c r="C83" s="452"/>
      <c r="D83" s="224"/>
      <c r="E83" s="303"/>
      <c r="F83" s="84"/>
    </row>
    <row r="84" spans="1:6" s="85" customFormat="1" ht="18.75" hidden="1" customHeight="1">
      <c r="A84" s="61">
        <v>2.2000000000000002</v>
      </c>
      <c r="B84" s="451" t="s">
        <v>55</v>
      </c>
      <c r="C84" s="452"/>
      <c r="D84" s="224"/>
      <c r="E84" s="303"/>
      <c r="F84" s="84"/>
    </row>
    <row r="85" spans="1:6" s="85" customFormat="1" ht="18.75" hidden="1" customHeight="1">
      <c r="A85" s="61">
        <v>2.2999999999999998</v>
      </c>
      <c r="B85" s="451" t="s">
        <v>44</v>
      </c>
      <c r="C85" s="452"/>
      <c r="D85" s="224"/>
      <c r="E85" s="303"/>
      <c r="F85" s="84"/>
    </row>
    <row r="86" spans="1:6" s="71" customFormat="1" ht="39" hidden="1" customHeight="1">
      <c r="A86" s="38" t="s">
        <v>52</v>
      </c>
      <c r="B86" s="447" t="s">
        <v>125</v>
      </c>
      <c r="C86" s="448"/>
      <c r="D86" s="233">
        <f>SUM(D87:D88)</f>
        <v>0</v>
      </c>
      <c r="E86" s="301"/>
      <c r="F86" s="70"/>
    </row>
    <row r="87" spans="1:6" s="85" customFormat="1" ht="18" hidden="1" customHeight="1">
      <c r="A87" s="61">
        <v>1</v>
      </c>
      <c r="B87" s="451" t="s">
        <v>200</v>
      </c>
      <c r="C87" s="452"/>
      <c r="D87" s="224"/>
      <c r="E87" s="303"/>
      <c r="F87" s="84"/>
    </row>
    <row r="88" spans="1:6" s="85" customFormat="1" ht="15.75" hidden="1" customHeight="1">
      <c r="A88" s="61">
        <v>2</v>
      </c>
      <c r="B88" s="451"/>
      <c r="C88" s="452"/>
      <c r="D88" s="224"/>
      <c r="E88" s="303"/>
      <c r="F88" s="84"/>
    </row>
    <row r="89" spans="1:6" s="89" customFormat="1" ht="39" customHeight="1">
      <c r="A89" s="11" t="s">
        <v>32</v>
      </c>
      <c r="B89" s="447" t="s">
        <v>33</v>
      </c>
      <c r="C89" s="448"/>
      <c r="D89" s="233">
        <f>D19+D20-D33</f>
        <v>14.299999999999272</v>
      </c>
      <c r="E89" s="321" t="s">
        <v>210</v>
      </c>
      <c r="F89" s="88"/>
    </row>
    <row r="90" spans="1:6" s="71" customFormat="1" ht="40.9" customHeight="1">
      <c r="A90" s="76"/>
      <c r="B90" s="77"/>
      <c r="C90" s="77"/>
      <c r="F90" s="70"/>
    </row>
    <row r="91" spans="1:6" s="7" customFormat="1" ht="21.75" hidden="1" customHeight="1">
      <c r="B91" s="17" t="s">
        <v>2</v>
      </c>
      <c r="C91" s="17"/>
      <c r="D91" s="250" t="str">
        <f>+'Ekamut-caxs'!D73</f>
        <v>Լ.ՏԵՓՈՅԱՆ</v>
      </c>
      <c r="E91" s="92"/>
      <c r="F91" s="6"/>
    </row>
    <row r="92" spans="1:6" s="3" customFormat="1" ht="13.5" hidden="1" customHeight="1">
      <c r="A92" s="7"/>
      <c r="B92" s="7" t="s">
        <v>4</v>
      </c>
      <c r="C92" s="7"/>
      <c r="D92" s="203" t="s">
        <v>89</v>
      </c>
      <c r="E92" s="306"/>
      <c r="F92" s="2"/>
    </row>
    <row r="93" spans="1:6" s="3" customFormat="1" ht="22.5" hidden="1" customHeight="1">
      <c r="B93" s="16" t="s">
        <v>6</v>
      </c>
      <c r="C93" s="16"/>
      <c r="D93" s="251" t="str">
        <f>+'Ekamut-caxs'!D75</f>
        <v>Ն.ՍԱՐԳՍՅԱՆ</v>
      </c>
      <c r="E93" s="307"/>
      <c r="F93" s="2"/>
    </row>
    <row r="94" spans="1:6" s="3" customFormat="1" ht="12" hidden="1" customHeight="1">
      <c r="D94" s="203" t="s">
        <v>89</v>
      </c>
      <c r="E94" s="306"/>
      <c r="F94" s="2"/>
    </row>
    <row r="95" spans="1:6" s="3" customFormat="1" hidden="1">
      <c r="B95" s="8" t="s">
        <v>163</v>
      </c>
      <c r="C95" s="8"/>
      <c r="D95" s="72"/>
      <c r="E95" s="72"/>
      <c r="F95" s="2"/>
    </row>
    <row r="96" spans="1:6" s="214" customFormat="1" ht="104.45" customHeight="1">
      <c r="B96" s="320" t="str">
        <f>+'Ekamut-caxs'!A78</f>
        <v>ԵՐԵՎԱՆԻ ՔԱՂԱՔԱՊԵՏ՝</v>
      </c>
      <c r="C96" s="215"/>
      <c r="D96" s="307" t="str">
        <f>+'Ekamut-caxs'!D78</f>
        <v>ՏԻԳՐԱՆ ԱՎԻՆՅԱՆ</v>
      </c>
      <c r="E96" s="70"/>
      <c r="F96" s="6"/>
    </row>
    <row r="97" s="72" customFormat="1"/>
    <row r="98" s="72" customFormat="1"/>
    <row r="99" s="72" customFormat="1"/>
    <row r="100" s="72" customFormat="1"/>
    <row r="101" s="72" customFormat="1"/>
    <row r="102" s="72" customFormat="1"/>
    <row r="103" s="72" customFormat="1"/>
    <row r="104" s="72" customFormat="1"/>
    <row r="105" s="72" customFormat="1"/>
    <row r="106" s="72" customFormat="1"/>
    <row r="107" s="72" customFormat="1"/>
    <row r="108" s="72" customFormat="1"/>
    <row r="109" s="72" customFormat="1"/>
    <row r="110" s="72" customFormat="1"/>
    <row r="111" s="72" customFormat="1"/>
    <row r="112" s="72" customFormat="1"/>
    <row r="113" s="72" customFormat="1"/>
    <row r="114" s="72" customFormat="1"/>
    <row r="115" s="72" customFormat="1"/>
    <row r="116" s="72" customFormat="1"/>
    <row r="117" s="72" customFormat="1"/>
    <row r="118" s="72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3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0" zoomScaleSheetLayoutView="100" workbookViewId="0">
      <selection activeCell="C61" sqref="C61"/>
    </sheetView>
  </sheetViews>
  <sheetFormatPr defaultColWidth="9.140625" defaultRowHeight="13.5"/>
  <cols>
    <col min="1" max="1" width="5.85546875" style="23" customWidth="1"/>
    <col min="2" max="2" width="59.140625" style="19" customWidth="1"/>
    <col min="3" max="3" width="14.28515625" style="19" customWidth="1"/>
    <col min="4" max="4" width="15" style="19" customWidth="1"/>
    <col min="5" max="5" width="12.7109375" style="19" customWidth="1"/>
    <col min="6" max="6" width="47.42578125" style="432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0" t="s">
        <v>49</v>
      </c>
      <c r="B1" s="460"/>
      <c r="C1" s="460"/>
      <c r="D1" s="460"/>
      <c r="E1" s="460"/>
      <c r="F1" s="460"/>
    </row>
    <row r="2" spans="1:18" s="21" customFormat="1" ht="25.5" customHeight="1">
      <c r="A2" s="444" t="str">
        <f>+'Ekamut-caxs'!A14</f>
        <v xml:space="preserve">«Դավթաշենի շախմատի դպրոց» ՀՈԱԿ-ի </v>
      </c>
      <c r="B2" s="444"/>
      <c r="C2" s="444"/>
      <c r="D2" s="444"/>
      <c r="E2" s="444"/>
      <c r="F2" s="44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3" t="s">
        <v>244</v>
      </c>
      <c r="B3" s="463"/>
      <c r="C3" s="463"/>
      <c r="D3" s="463"/>
      <c r="E3" s="463"/>
      <c r="F3" s="463"/>
      <c r="G3" s="22"/>
      <c r="H3" s="22"/>
      <c r="I3" s="22"/>
    </row>
    <row r="4" spans="1:18" ht="20.25" customHeight="1">
      <c r="F4" s="424" t="s">
        <v>0</v>
      </c>
    </row>
    <row r="5" spans="1:18" ht="77.45" customHeight="1">
      <c r="A5" s="56" t="s">
        <v>3</v>
      </c>
      <c r="B5" s="57" t="s">
        <v>25</v>
      </c>
      <c r="C5" s="201" t="s">
        <v>260</v>
      </c>
      <c r="D5" s="201" t="s">
        <v>261</v>
      </c>
      <c r="E5" s="57" t="s">
        <v>262</v>
      </c>
      <c r="F5" s="42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4" t="s">
        <v>7</v>
      </c>
      <c r="B6" s="55" t="s">
        <v>119</v>
      </c>
      <c r="C6" s="245">
        <f>SUM(C7:C8,C10:C16,C19:C21)</f>
        <v>31446.799999999999</v>
      </c>
      <c r="D6" s="245">
        <f>SUM(D7:D8,D10:D16,D19:D21)</f>
        <v>31504.399999999998</v>
      </c>
      <c r="E6" s="245">
        <f t="shared" ref="E6:E59" si="0">D6-C6</f>
        <v>57.599999999998545</v>
      </c>
      <c r="F6" s="42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49" customFormat="1" ht="20.45" customHeight="1">
      <c r="A7" s="52">
        <v>1</v>
      </c>
      <c r="B7" s="226" t="s">
        <v>111</v>
      </c>
      <c r="C7" s="238">
        <v>30599.1</v>
      </c>
      <c r="D7" s="239">
        <f>+'Ekamut-caxs'!D18</f>
        <v>30599.1</v>
      </c>
      <c r="E7" s="239">
        <f t="shared" si="0"/>
        <v>0</v>
      </c>
      <c r="F7" s="427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8" s="49" customFormat="1" ht="21.6" hidden="1" customHeight="1">
      <c r="A8" s="52">
        <v>2</v>
      </c>
      <c r="B8" s="309" t="str">
        <f>+'Ekamut-caxs'!B19</f>
        <v>Այլ նպաստներ բյուջեից, որից՝</v>
      </c>
      <c r="C8" s="238"/>
      <c r="D8" s="239">
        <f>+'Ekamut-caxs'!D19</f>
        <v>0</v>
      </c>
      <c r="E8" s="239">
        <f>D8-C8</f>
        <v>0</v>
      </c>
      <c r="F8" s="427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s="49" customFormat="1" ht="19.149999999999999" hidden="1" customHeight="1">
      <c r="A9" s="25">
        <v>2.1</v>
      </c>
      <c r="B9" s="310" t="str">
        <f>+'Ekamut-caxs'!B20</f>
        <v>կամավոր ատեստավորման գծով</v>
      </c>
      <c r="C9" s="238"/>
      <c r="D9" s="239">
        <f>+'Ekamut-caxs'!D20</f>
        <v>0</v>
      </c>
      <c r="E9" s="239">
        <f>D9-C9</f>
        <v>0</v>
      </c>
      <c r="F9" s="42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s="49" customFormat="1" ht="18.75" hidden="1" customHeight="1">
      <c r="A10" s="52">
        <v>3</v>
      </c>
      <c r="B10" s="226" t="s">
        <v>8</v>
      </c>
      <c r="C10" s="238"/>
      <c r="D10" s="239">
        <f>+'Ekamut-caxs'!D21</f>
        <v>0</v>
      </c>
      <c r="E10" s="239">
        <f>D10-C10</f>
        <v>0</v>
      </c>
      <c r="F10" s="427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s="49" customFormat="1" ht="18.75" hidden="1" customHeight="1">
      <c r="A11" s="52">
        <v>4</v>
      </c>
      <c r="B11" s="226" t="s">
        <v>47</v>
      </c>
      <c r="C11" s="240"/>
      <c r="D11" s="239">
        <f>+'Ekamut-caxs'!D22</f>
        <v>0</v>
      </c>
      <c r="E11" s="239">
        <f t="shared" si="0"/>
        <v>0</v>
      </c>
      <c r="F11" s="427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s="49" customFormat="1" ht="18.75" hidden="1" customHeight="1">
      <c r="A12" s="52">
        <v>5</v>
      </c>
      <c r="B12" s="226" t="s">
        <v>57</v>
      </c>
      <c r="C12" s="240"/>
      <c r="D12" s="239">
        <f>+'Ekamut-caxs'!D23</f>
        <v>0</v>
      </c>
      <c r="E12" s="239">
        <f t="shared" si="0"/>
        <v>0</v>
      </c>
      <c r="F12" s="427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s="49" customFormat="1" ht="18.75" hidden="1" customHeight="1">
      <c r="A13" s="52">
        <v>6</v>
      </c>
      <c r="B13" s="21" t="s">
        <v>185</v>
      </c>
      <c r="C13" s="240"/>
      <c r="D13" s="239">
        <f>+'Ekamut-caxs'!D24</f>
        <v>0</v>
      </c>
      <c r="E13" s="239">
        <f t="shared" si="0"/>
        <v>0</v>
      </c>
      <c r="F13" s="427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s="49" customFormat="1" ht="18.75" hidden="1" customHeight="1">
      <c r="A14" s="52">
        <v>7</v>
      </c>
      <c r="B14" s="226" t="s">
        <v>9</v>
      </c>
      <c r="C14" s="240"/>
      <c r="D14" s="239">
        <v>0</v>
      </c>
      <c r="E14" s="239">
        <f t="shared" si="0"/>
        <v>0</v>
      </c>
      <c r="F14" s="427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s="49" customFormat="1" ht="18.75" hidden="1" customHeight="1">
      <c r="A15" s="52">
        <v>8</v>
      </c>
      <c r="B15" s="223" t="s">
        <v>66</v>
      </c>
      <c r="C15" s="240"/>
      <c r="D15" s="239">
        <f>+'Ekamut-caxs'!D25</f>
        <v>0</v>
      </c>
      <c r="E15" s="239">
        <f t="shared" si="0"/>
        <v>0</v>
      </c>
      <c r="F15" s="427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s="49" customFormat="1" ht="18.75" customHeight="1">
      <c r="A16" s="52">
        <v>2</v>
      </c>
      <c r="B16" s="241" t="s">
        <v>116</v>
      </c>
      <c r="C16" s="242">
        <f>SUM(C17:C18)</f>
        <v>847.2</v>
      </c>
      <c r="D16" s="242">
        <f>SUM(D17:D18)</f>
        <v>905.3</v>
      </c>
      <c r="E16" s="239">
        <f t="shared" si="0"/>
        <v>58.099999999999909</v>
      </c>
      <c r="F16" s="427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1:18" ht="18.75" customHeight="1">
      <c r="A17" s="25">
        <v>2.1</v>
      </c>
      <c r="B17" s="30" t="s">
        <v>67</v>
      </c>
      <c r="C17" s="207">
        <v>847.2</v>
      </c>
      <c r="D17" s="208">
        <f>+'Ekamut-caxs'!D27</f>
        <v>905.3</v>
      </c>
      <c r="E17" s="208">
        <f t="shared" si="0"/>
        <v>58.099999999999909</v>
      </c>
      <c r="F17" s="428"/>
    </row>
    <row r="18" spans="1:18" ht="18.75" hidden="1" customHeight="1">
      <c r="A18" s="25">
        <v>9.1999999999999993</v>
      </c>
      <c r="B18" s="30" t="s">
        <v>68</v>
      </c>
      <c r="C18" s="207"/>
      <c r="D18" s="208">
        <f>+'Ekamut-caxs'!D28</f>
        <v>0</v>
      </c>
      <c r="E18" s="208">
        <f t="shared" si="0"/>
        <v>0</v>
      </c>
      <c r="F18" s="428"/>
    </row>
    <row r="19" spans="1:18" s="49" customFormat="1" ht="18.75" hidden="1" customHeight="1">
      <c r="A19" s="52">
        <v>10</v>
      </c>
      <c r="B19" s="228" t="s">
        <v>10</v>
      </c>
      <c r="C19" s="240"/>
      <c r="D19" s="239">
        <f>+'Ekamut-caxs'!D29</f>
        <v>0</v>
      </c>
      <c r="E19" s="239">
        <f t="shared" si="0"/>
        <v>0</v>
      </c>
      <c r="F19" s="42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spans="1:18" s="48" customFormat="1" ht="18.75" customHeight="1">
      <c r="A20" s="53">
        <v>3</v>
      </c>
      <c r="B20" s="229" t="s">
        <v>263</v>
      </c>
      <c r="C20" s="240">
        <v>0.5</v>
      </c>
      <c r="D20" s="238">
        <f>+'Ekamut-caxs'!D30</f>
        <v>0</v>
      </c>
      <c r="E20" s="238">
        <f>D20-C20</f>
        <v>-0.5</v>
      </c>
      <c r="F20" s="427"/>
    </row>
    <row r="21" spans="1:18" s="48" customFormat="1" ht="18.75" hidden="1" customHeight="1">
      <c r="A21" s="52">
        <v>12</v>
      </c>
      <c r="B21" s="229"/>
      <c r="C21" s="240"/>
      <c r="D21" s="238">
        <f>+'Ekamut-caxs'!D31</f>
        <v>0</v>
      </c>
      <c r="E21" s="238">
        <f>D21-C21</f>
        <v>0</v>
      </c>
      <c r="F21" s="427"/>
      <c r="G21" s="48" t="s">
        <v>236</v>
      </c>
    </row>
    <row r="22" spans="1:18" s="21" customFormat="1" ht="29.25" customHeight="1">
      <c r="A22" s="54" t="s">
        <v>11</v>
      </c>
      <c r="B22" s="51" t="s">
        <v>120</v>
      </c>
      <c r="C22" s="246">
        <f>SUM(C23,C27:C31,C32:C55,C57:C58)</f>
        <v>31446.799999999999</v>
      </c>
      <c r="D22" s="246">
        <f>SUM(D23,D27:D55,D57:D58)</f>
        <v>31504.400000000001</v>
      </c>
      <c r="E22" s="245">
        <f t="shared" si="0"/>
        <v>57.600000000002183</v>
      </c>
      <c r="F22" s="42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49" customFormat="1" ht="21" customHeight="1">
      <c r="A23" s="52">
        <v>1</v>
      </c>
      <c r="B23" s="230" t="s">
        <v>200</v>
      </c>
      <c r="C23" s="240">
        <v>29328.2</v>
      </c>
      <c r="D23" s="242">
        <f>+'Ekamut-caxs'!D35</f>
        <v>29231.7</v>
      </c>
      <c r="E23" s="239">
        <f t="shared" si="0"/>
        <v>-96.5</v>
      </c>
      <c r="F23" s="427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s="137" customFormat="1" ht="21" hidden="1" customHeight="1">
      <c r="A24" s="26">
        <v>1.1000000000000001</v>
      </c>
      <c r="B24" s="135" t="s">
        <v>112</v>
      </c>
      <c r="C24" s="207">
        <v>0</v>
      </c>
      <c r="D24" s="243">
        <f>+'Ekamut-caxs'!D36</f>
        <v>0</v>
      </c>
      <c r="E24" s="208">
        <f>D24-C24</f>
        <v>0</v>
      </c>
      <c r="F24" s="428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1:18" s="137" customFormat="1" ht="21" hidden="1" customHeight="1">
      <c r="A25" s="26">
        <v>1.2</v>
      </c>
      <c r="B25" s="135" t="s">
        <v>12</v>
      </c>
      <c r="C25" s="207"/>
      <c r="D25" s="243">
        <f>+'Ekamut-caxs'!D37</f>
        <v>0</v>
      </c>
      <c r="E25" s="208">
        <f>D25-C25</f>
        <v>0</v>
      </c>
      <c r="F25" s="428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s="137" customFormat="1" ht="21" hidden="1" customHeight="1">
      <c r="A26" s="26">
        <v>1.3</v>
      </c>
      <c r="B26" s="135" t="str">
        <f>+'Ekamut-caxs'!B38</f>
        <v>կամավոր ատեստ. գծով լրավճար</v>
      </c>
      <c r="C26" s="207"/>
      <c r="D26" s="243">
        <f>+'Ekamut-caxs'!D38</f>
        <v>0</v>
      </c>
      <c r="E26" s="208">
        <f>D26-C26</f>
        <v>0</v>
      </c>
      <c r="F26" s="428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18" s="49" customFormat="1" ht="21" customHeight="1">
      <c r="A27" s="52">
        <v>2</v>
      </c>
      <c r="B27" s="226" t="s">
        <v>14</v>
      </c>
      <c r="C27" s="240">
        <v>261.7</v>
      </c>
      <c r="D27" s="242">
        <f>+'Ekamut-caxs'!D39</f>
        <v>340</v>
      </c>
      <c r="E27" s="239">
        <f t="shared" si="0"/>
        <v>78.300000000000011</v>
      </c>
      <c r="F27" s="428" t="s">
        <v>264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8" s="49" customFormat="1" ht="21" customHeight="1">
      <c r="A28" s="52">
        <v>3</v>
      </c>
      <c r="B28" s="226" t="s">
        <v>13</v>
      </c>
      <c r="C28" s="240">
        <v>242.1</v>
      </c>
      <c r="D28" s="242">
        <f>+'Ekamut-caxs'!D40</f>
        <v>227.7</v>
      </c>
      <c r="E28" s="239">
        <f t="shared" si="0"/>
        <v>-14.400000000000006</v>
      </c>
      <c r="F28" s="428" t="s">
        <v>264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8" s="49" customFormat="1" ht="21" customHeight="1">
      <c r="A29" s="52">
        <v>4</v>
      </c>
      <c r="B29" s="226" t="s">
        <v>15</v>
      </c>
      <c r="C29" s="240">
        <v>20</v>
      </c>
      <c r="D29" s="242">
        <f>+'Ekamut-caxs'!D41</f>
        <v>27.7</v>
      </c>
      <c r="E29" s="239">
        <f t="shared" si="0"/>
        <v>7.6999999999999993</v>
      </c>
      <c r="F29" s="428" t="s">
        <v>264</v>
      </c>
      <c r="G29" s="153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s="49" customFormat="1" ht="21" customHeight="1">
      <c r="A30" s="52">
        <v>5</v>
      </c>
      <c r="B30" s="226" t="s">
        <v>16</v>
      </c>
      <c r="C30" s="240">
        <v>16.899999999999999</v>
      </c>
      <c r="D30" s="242">
        <f>+'Ekamut-caxs'!D42</f>
        <v>16.899999999999999</v>
      </c>
      <c r="E30" s="239">
        <f t="shared" si="0"/>
        <v>0</v>
      </c>
      <c r="F30" s="427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s="49" customFormat="1" ht="21" hidden="1" customHeight="1">
      <c r="A31" s="52">
        <v>6</v>
      </c>
      <c r="B31" s="226" t="s">
        <v>17</v>
      </c>
      <c r="C31" s="240"/>
      <c r="D31" s="242">
        <f>+'Ekamut-caxs'!D43</f>
        <v>0</v>
      </c>
      <c r="E31" s="239">
        <f t="shared" si="0"/>
        <v>0</v>
      </c>
      <c r="F31" s="427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s="49" customFormat="1" ht="21" customHeight="1">
      <c r="A32" s="52">
        <v>6</v>
      </c>
      <c r="B32" s="226" t="s">
        <v>240</v>
      </c>
      <c r="C32" s="240">
        <v>177.6</v>
      </c>
      <c r="D32" s="242">
        <f>+'Ekamut-caxs'!D44</f>
        <v>177.6</v>
      </c>
      <c r="E32" s="239">
        <f t="shared" si="0"/>
        <v>0</v>
      </c>
      <c r="F32" s="427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s="49" customFormat="1" ht="21" hidden="1" customHeight="1">
      <c r="A33" s="52">
        <v>8</v>
      </c>
      <c r="B33" s="226" t="s">
        <v>18</v>
      </c>
      <c r="C33" s="240"/>
      <c r="D33" s="242">
        <f>+'Ekamut-caxs'!D45</f>
        <v>0</v>
      </c>
      <c r="E33" s="239">
        <f t="shared" si="0"/>
        <v>0</v>
      </c>
      <c r="F33" s="427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s="49" customFormat="1" ht="21" customHeight="1">
      <c r="A34" s="52">
        <v>7</v>
      </c>
      <c r="B34" s="226" t="s">
        <v>24</v>
      </c>
      <c r="C34" s="240">
        <v>150</v>
      </c>
      <c r="D34" s="242">
        <f>+'Ekamut-caxs'!D46</f>
        <v>160</v>
      </c>
      <c r="E34" s="239">
        <f t="shared" si="0"/>
        <v>10</v>
      </c>
      <c r="F34" s="427" t="s">
        <v>265</v>
      </c>
      <c r="G34" s="6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s="49" customFormat="1" ht="21.75" hidden="1" customHeight="1">
      <c r="A35" s="52">
        <v>10</v>
      </c>
      <c r="B35" s="231" t="s">
        <v>69</v>
      </c>
      <c r="C35" s="240"/>
      <c r="D35" s="242">
        <f>+'Ekamut-caxs'!D47</f>
        <v>0</v>
      </c>
      <c r="E35" s="239">
        <f t="shared" si="0"/>
        <v>0</v>
      </c>
      <c r="F35" s="427" t="s">
        <v>265</v>
      </c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s="49" customFormat="1" ht="21" hidden="1" customHeight="1">
      <c r="A36" s="52">
        <v>11</v>
      </c>
      <c r="B36" s="226" t="s">
        <v>42</v>
      </c>
      <c r="C36" s="240"/>
      <c r="D36" s="242">
        <f>+'Ekamut-caxs'!D48</f>
        <v>0</v>
      </c>
      <c r="E36" s="239">
        <f t="shared" si="0"/>
        <v>0</v>
      </c>
      <c r="F36" s="427" t="s">
        <v>265</v>
      </c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 s="49" customFormat="1" ht="21" customHeight="1">
      <c r="A37" s="52">
        <v>8</v>
      </c>
      <c r="B37" s="226" t="s">
        <v>113</v>
      </c>
      <c r="C37" s="240">
        <v>16</v>
      </c>
      <c r="D37" s="242">
        <f>+'Ekamut-caxs'!D49</f>
        <v>20</v>
      </c>
      <c r="E37" s="239">
        <f>D37-C37</f>
        <v>4</v>
      </c>
      <c r="F37" s="427" t="s">
        <v>265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 s="49" customFormat="1" ht="20.25" customHeight="1">
      <c r="A38" s="52">
        <v>9</v>
      </c>
      <c r="B38" s="226" t="s">
        <v>114</v>
      </c>
      <c r="C38" s="240">
        <v>12</v>
      </c>
      <c r="D38" s="434">
        <f>+'Ekamut-caxs'!D50</f>
        <v>12</v>
      </c>
      <c r="E38" s="239">
        <f t="shared" si="0"/>
        <v>0</v>
      </c>
      <c r="F38" s="427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 s="49" customFormat="1" ht="21" hidden="1" customHeight="1">
      <c r="A39" s="52">
        <v>14</v>
      </c>
      <c r="B39" s="226" t="s">
        <v>19</v>
      </c>
      <c r="C39" s="238"/>
      <c r="D39" s="242">
        <f>+'Ekamut-caxs'!D51</f>
        <v>0</v>
      </c>
      <c r="E39" s="239">
        <f t="shared" si="0"/>
        <v>0</v>
      </c>
      <c r="F39" s="427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 s="49" customFormat="1" ht="21" customHeight="1">
      <c r="A40" s="52">
        <v>10</v>
      </c>
      <c r="B40" s="226" t="s">
        <v>20</v>
      </c>
      <c r="C40" s="238">
        <v>75</v>
      </c>
      <c r="D40" s="242">
        <f>+'Ekamut-caxs'!D52</f>
        <v>70</v>
      </c>
      <c r="E40" s="239">
        <f>D40-C40</f>
        <v>-5</v>
      </c>
      <c r="F40" s="427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s="49" customFormat="1" ht="21" hidden="1" customHeight="1">
      <c r="A41" s="52">
        <v>16</v>
      </c>
      <c r="B41" s="226" t="s">
        <v>61</v>
      </c>
      <c r="C41" s="238"/>
      <c r="D41" s="242">
        <f>+'Ekamut-caxs'!D53</f>
        <v>0</v>
      </c>
      <c r="E41" s="239">
        <f>D41-C41</f>
        <v>0</v>
      </c>
      <c r="F41" s="427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 s="49" customFormat="1" ht="21" hidden="1" customHeight="1">
      <c r="A42" s="52">
        <v>17</v>
      </c>
      <c r="B42" s="226" t="s">
        <v>48</v>
      </c>
      <c r="C42" s="238"/>
      <c r="D42" s="242">
        <f>+'Ekamut-caxs'!D54</f>
        <v>0</v>
      </c>
      <c r="E42" s="239">
        <f>D42-C42</f>
        <v>0</v>
      </c>
      <c r="F42" s="427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 s="49" customFormat="1" ht="21" customHeight="1">
      <c r="A43" s="52">
        <v>11</v>
      </c>
      <c r="B43" s="226" t="s">
        <v>39</v>
      </c>
      <c r="C43" s="240">
        <v>60</v>
      </c>
      <c r="D43" s="242">
        <f>+'Ekamut-caxs'!D55</f>
        <v>60</v>
      </c>
      <c r="E43" s="239">
        <f t="shared" si="0"/>
        <v>0</v>
      </c>
      <c r="F43" s="427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 s="49" customFormat="1" ht="23.25" customHeight="1">
      <c r="A44" s="52">
        <v>12</v>
      </c>
      <c r="B44" s="241" t="s">
        <v>70</v>
      </c>
      <c r="C44" s="240">
        <v>60</v>
      </c>
      <c r="D44" s="242">
        <f>+'Ekamut-caxs'!D56</f>
        <v>16</v>
      </c>
      <c r="E44" s="239">
        <f t="shared" si="0"/>
        <v>-44</v>
      </c>
      <c r="F44" s="427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  <row r="45" spans="1:18" s="49" customFormat="1" ht="30" customHeight="1">
      <c r="A45" s="52">
        <v>13</v>
      </c>
      <c r="B45" s="241" t="s">
        <v>71</v>
      </c>
      <c r="C45" s="238">
        <v>122</v>
      </c>
      <c r="D45" s="242">
        <f>+'Ekamut-caxs'!D57</f>
        <v>112</v>
      </c>
      <c r="E45" s="239">
        <f t="shared" si="0"/>
        <v>-10</v>
      </c>
      <c r="F45" s="427"/>
      <c r="G45" s="6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</row>
    <row r="46" spans="1:18" s="49" customFormat="1" ht="23.25" hidden="1" customHeight="1">
      <c r="A46" s="52">
        <v>21</v>
      </c>
      <c r="B46" s="226" t="s">
        <v>40</v>
      </c>
      <c r="C46" s="238"/>
      <c r="D46" s="242">
        <f>+'Ekamut-caxs'!D58</f>
        <v>0</v>
      </c>
      <c r="E46" s="239">
        <f t="shared" ref="E46:E58" si="1">D46-C46</f>
        <v>0</v>
      </c>
      <c r="F46" s="427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 s="49" customFormat="1" ht="21" hidden="1" customHeight="1">
      <c r="A47" s="52">
        <v>22</v>
      </c>
      <c r="B47" s="226" t="s">
        <v>115</v>
      </c>
      <c r="C47" s="238"/>
      <c r="D47" s="242">
        <f>+'Ekamut-caxs'!D59</f>
        <v>0</v>
      </c>
      <c r="E47" s="239">
        <f t="shared" si="1"/>
        <v>0</v>
      </c>
      <c r="F47" s="427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</row>
    <row r="48" spans="1:18" s="49" customFormat="1" ht="21" hidden="1" customHeight="1">
      <c r="A48" s="52">
        <v>23</v>
      </c>
      <c r="B48" s="226" t="s">
        <v>41</v>
      </c>
      <c r="C48" s="238"/>
      <c r="D48" s="242">
        <f>+'Ekamut-caxs'!D60</f>
        <v>0</v>
      </c>
      <c r="E48" s="239">
        <f t="shared" si="1"/>
        <v>0</v>
      </c>
      <c r="F48" s="427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</row>
    <row r="49" spans="1:18" s="49" customFormat="1" ht="20.25" hidden="1" customHeight="1">
      <c r="A49" s="52">
        <v>24</v>
      </c>
      <c r="B49" s="226" t="s">
        <v>58</v>
      </c>
      <c r="C49" s="238"/>
      <c r="D49" s="242">
        <f>+'Ekamut-caxs'!D61</f>
        <v>0</v>
      </c>
      <c r="E49" s="239">
        <f t="shared" si="1"/>
        <v>0</v>
      </c>
      <c r="F49" s="42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s="49" customFormat="1" ht="20.25" hidden="1" customHeight="1">
      <c r="A50" s="52">
        <v>25</v>
      </c>
      <c r="B50" s="228" t="s">
        <v>192</v>
      </c>
      <c r="C50" s="238"/>
      <c r="D50" s="242">
        <f>+'Ekamut-caxs'!D62</f>
        <v>0</v>
      </c>
      <c r="E50" s="239">
        <f>D50-C50</f>
        <v>0</v>
      </c>
      <c r="F50" s="427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</row>
    <row r="51" spans="1:18" s="49" customFormat="1" ht="20.25" hidden="1" customHeight="1">
      <c r="A51" s="52">
        <v>26</v>
      </c>
      <c r="B51" s="228" t="s">
        <v>193</v>
      </c>
      <c r="C51" s="238"/>
      <c r="D51" s="242">
        <f>+'Ekamut-caxs'!D63</f>
        <v>0</v>
      </c>
      <c r="E51" s="239">
        <f>D51-C51</f>
        <v>0</v>
      </c>
      <c r="F51" s="427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</row>
    <row r="52" spans="1:18" s="49" customFormat="1" ht="21" hidden="1" customHeight="1">
      <c r="A52" s="52">
        <v>27</v>
      </c>
      <c r="B52" s="226" t="s">
        <v>72</v>
      </c>
      <c r="C52" s="238"/>
      <c r="D52" s="242">
        <f>+'Ekamut-caxs'!D64</f>
        <v>0</v>
      </c>
      <c r="E52" s="239">
        <f t="shared" si="1"/>
        <v>0</v>
      </c>
      <c r="F52" s="427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</row>
    <row r="53" spans="1:18" s="48" customFormat="1" ht="21" hidden="1" customHeight="1">
      <c r="A53" s="52">
        <v>28</v>
      </c>
      <c r="B53" s="230"/>
      <c r="C53" s="238"/>
      <c r="D53" s="240">
        <f>+'Ekamut-caxs'!D65</f>
        <v>0</v>
      </c>
      <c r="E53" s="238">
        <f t="shared" si="1"/>
        <v>0</v>
      </c>
      <c r="F53" s="427"/>
    </row>
    <row r="54" spans="1:18" s="48" customFormat="1" ht="21" hidden="1" customHeight="1">
      <c r="A54" s="52">
        <v>29</v>
      </c>
      <c r="B54" s="229"/>
      <c r="C54" s="238"/>
      <c r="D54" s="240">
        <f>+'Ekamut-caxs'!D66</f>
        <v>0</v>
      </c>
      <c r="E54" s="238">
        <f>D54-C54</f>
        <v>0</v>
      </c>
      <c r="F54" s="427"/>
      <c r="G54" s="48" t="s">
        <v>253</v>
      </c>
    </row>
    <row r="55" spans="1:18" s="49" customFormat="1" ht="27" customHeight="1">
      <c r="A55" s="52">
        <v>14</v>
      </c>
      <c r="B55" s="291" t="s">
        <v>21</v>
      </c>
      <c r="C55" s="238">
        <v>905.3</v>
      </c>
      <c r="D55" s="242">
        <f>+'Ekamut-caxs'!D67</f>
        <v>1032.8</v>
      </c>
      <c r="E55" s="239">
        <f t="shared" si="1"/>
        <v>127.5</v>
      </c>
      <c r="F55" s="464" t="s">
        <v>266</v>
      </c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</row>
    <row r="56" spans="1:18" ht="20.25" customHeight="1">
      <c r="A56" s="26">
        <v>14.1</v>
      </c>
      <c r="B56" s="28" t="s">
        <v>73</v>
      </c>
      <c r="C56" s="209">
        <v>847.2</v>
      </c>
      <c r="D56" s="243">
        <f>+'Ekamut-caxs'!D68</f>
        <v>905.3</v>
      </c>
      <c r="E56" s="208">
        <f t="shared" si="1"/>
        <v>58.099999999999909</v>
      </c>
      <c r="F56" s="465"/>
      <c r="G56" s="139"/>
    </row>
    <row r="57" spans="1:18" s="49" customFormat="1" ht="21" hidden="1" customHeight="1">
      <c r="A57" s="52">
        <v>31</v>
      </c>
      <c r="B57" s="241" t="s">
        <v>74</v>
      </c>
      <c r="C57" s="238"/>
      <c r="D57" s="242">
        <f>+'Ekamut-caxs'!D69</f>
        <v>0</v>
      </c>
      <c r="E57" s="239">
        <f t="shared" si="1"/>
        <v>0</v>
      </c>
      <c r="F57" s="427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8" s="49" customFormat="1" ht="21" hidden="1" customHeight="1">
      <c r="A58" s="52">
        <v>32</v>
      </c>
      <c r="B58" s="226" t="s">
        <v>62</v>
      </c>
      <c r="C58" s="238"/>
      <c r="D58" s="242">
        <f>+'Ekamut-caxs'!D70</f>
        <v>0</v>
      </c>
      <c r="E58" s="239">
        <f t="shared" si="1"/>
        <v>0</v>
      </c>
      <c r="F58" s="427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8" s="32" customFormat="1" ht="24.75" customHeight="1">
      <c r="A59" s="24"/>
      <c r="B59" s="50" t="s">
        <v>75</v>
      </c>
      <c r="C59" s="245">
        <f>C6-C22</f>
        <v>0</v>
      </c>
      <c r="D59" s="245">
        <f>D6-D22</f>
        <v>0</v>
      </c>
      <c r="E59" s="245">
        <f t="shared" si="0"/>
        <v>0</v>
      </c>
      <c r="F59" s="426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24.75" customHeight="1">
      <c r="A60" s="33"/>
      <c r="C60" s="34"/>
      <c r="D60" s="34"/>
      <c r="E60" s="34"/>
      <c r="F60" s="429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35" t="s">
        <v>2</v>
      </c>
      <c r="C61" s="23"/>
      <c r="D61" s="462" t="str">
        <f>+'Ekamut-caxs'!D73</f>
        <v>Լ.ՏԵՓՈՅԱՆ</v>
      </c>
      <c r="E61" s="462"/>
      <c r="F61" s="430"/>
    </row>
    <row r="62" spans="1:18" ht="9.75" customHeight="1">
      <c r="B62" s="36"/>
      <c r="D62" s="461" t="s">
        <v>5</v>
      </c>
      <c r="E62" s="461"/>
      <c r="F62" s="431"/>
    </row>
    <row r="63" spans="1:18" ht="24.75" customHeight="1">
      <c r="B63" s="35" t="s">
        <v>6</v>
      </c>
      <c r="C63" s="23"/>
      <c r="D63" s="462" t="str">
        <f>+'Ekamut-caxs'!D75</f>
        <v>Ն.ՍԱՐԳՍՅԱՆ</v>
      </c>
      <c r="E63" s="462"/>
      <c r="F63" s="430"/>
    </row>
    <row r="64" spans="1:18" ht="11.25" customHeight="1">
      <c r="D64" s="461" t="s">
        <v>5</v>
      </c>
      <c r="E64" s="461"/>
      <c r="F64" s="431"/>
    </row>
    <row r="65" spans="1:6" s="18" customFormat="1">
      <c r="A65" s="23"/>
      <c r="B65" s="138" t="s">
        <v>1</v>
      </c>
      <c r="C65" s="19"/>
      <c r="D65" s="19"/>
      <c r="E65" s="19"/>
      <c r="F65" s="432"/>
    </row>
    <row r="66" spans="1:6" s="18" customFormat="1">
      <c r="A66" s="100"/>
      <c r="F66" s="433"/>
    </row>
    <row r="67" spans="1:6" s="18" customFormat="1">
      <c r="A67" s="100"/>
      <c r="F67" s="433"/>
    </row>
    <row r="68" spans="1:6" s="18" customFormat="1">
      <c r="A68" s="100"/>
      <c r="F68" s="433"/>
    </row>
    <row r="69" spans="1:6" s="18" customFormat="1">
      <c r="A69" s="100"/>
      <c r="F69" s="433"/>
    </row>
    <row r="70" spans="1:6" s="18" customFormat="1">
      <c r="A70" s="100"/>
      <c r="F70" s="433"/>
    </row>
    <row r="71" spans="1:6" s="18" customFormat="1">
      <c r="A71" s="100"/>
      <c r="F71" s="433"/>
    </row>
    <row r="72" spans="1:6" s="18" customFormat="1">
      <c r="A72" s="100"/>
      <c r="F72" s="433"/>
    </row>
    <row r="73" spans="1:6" s="18" customFormat="1">
      <c r="A73" s="100"/>
      <c r="F73" s="433"/>
    </row>
    <row r="74" spans="1:6" s="18" customFormat="1">
      <c r="A74" s="100"/>
      <c r="F74" s="433"/>
    </row>
    <row r="75" spans="1:6" s="18" customFormat="1">
      <c r="A75" s="100"/>
      <c r="F75" s="433"/>
    </row>
    <row r="76" spans="1:6" s="18" customFormat="1">
      <c r="A76" s="100"/>
      <c r="F76" s="433"/>
    </row>
    <row r="77" spans="1:6" s="18" customFormat="1">
      <c r="A77" s="100"/>
      <c r="F77" s="433"/>
    </row>
    <row r="78" spans="1:6" s="18" customFormat="1">
      <c r="A78" s="100"/>
      <c r="F78" s="433"/>
    </row>
    <row r="79" spans="1:6" s="18" customFormat="1">
      <c r="A79" s="100"/>
      <c r="F79" s="433"/>
    </row>
    <row r="80" spans="1:6" s="18" customFormat="1">
      <c r="A80" s="100"/>
      <c r="F80" s="433"/>
    </row>
    <row r="81" spans="1:6" s="18" customFormat="1">
      <c r="A81" s="100"/>
      <c r="F81" s="433"/>
    </row>
    <row r="82" spans="1:6" s="18" customFormat="1">
      <c r="A82" s="100"/>
      <c r="F82" s="433"/>
    </row>
    <row r="83" spans="1:6" s="18" customFormat="1">
      <c r="A83" s="100"/>
      <c r="F83" s="433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64:E64"/>
    <mergeCell ref="D61:E61"/>
    <mergeCell ref="D62:E62"/>
    <mergeCell ref="D63:E63"/>
    <mergeCell ref="A3:F3"/>
    <mergeCell ref="F55:F56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C61" sqref="C61"/>
    </sheetView>
  </sheetViews>
  <sheetFormatPr defaultColWidth="9.140625" defaultRowHeight="13.5"/>
  <cols>
    <col min="1" max="1" width="4.85546875" style="19" customWidth="1"/>
    <col min="2" max="2" width="61" style="19" customWidth="1"/>
    <col min="3" max="3" width="16.42578125" style="19" customWidth="1"/>
    <col min="4" max="4" width="14.5703125" style="19" customWidth="1"/>
    <col min="5" max="5" width="13.7109375" style="19" customWidth="1"/>
    <col min="6" max="6" width="36.28515625" style="19" customWidth="1"/>
    <col min="7" max="7" width="9.140625" style="112"/>
    <col min="8" max="13" width="9.140625" style="100"/>
    <col min="14" max="20" width="9.140625" style="107"/>
    <col min="21" max="16384" width="9.140625" style="19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21" customFormat="1" ht="20.25">
      <c r="A2" s="444" t="str">
        <f>+'Ekamut-caxs'!A14</f>
        <v xml:space="preserve">«Դավթաշենի շախմատի դպրոց» ՀՈԱԿ-ի </v>
      </c>
      <c r="B2" s="444"/>
      <c r="C2" s="444"/>
      <c r="D2" s="444"/>
      <c r="E2" s="444"/>
      <c r="F2" s="444"/>
      <c r="G2" s="96"/>
      <c r="H2" s="4"/>
      <c r="I2" s="101"/>
      <c r="J2" s="101"/>
      <c r="K2" s="101"/>
      <c r="L2" s="101"/>
      <c r="M2" s="101"/>
      <c r="N2" s="108"/>
      <c r="O2" s="108"/>
      <c r="P2" s="108"/>
      <c r="Q2" s="108"/>
      <c r="R2" s="108"/>
      <c r="S2" s="108"/>
      <c r="T2" s="108"/>
    </row>
    <row r="3" spans="1:20" ht="42" customHeight="1">
      <c r="A3" s="463" t="s">
        <v>243</v>
      </c>
      <c r="B3" s="463"/>
      <c r="C3" s="463"/>
      <c r="D3" s="463"/>
      <c r="E3" s="463"/>
      <c r="F3" s="463"/>
      <c r="G3" s="113"/>
      <c r="H3" s="102"/>
      <c r="I3" s="102"/>
      <c r="J3" s="102"/>
      <c r="K3" s="102"/>
      <c r="L3" s="102"/>
    </row>
    <row r="4" spans="1:20" s="21" customFormat="1" ht="18" customHeight="1">
      <c r="A4" s="9"/>
      <c r="B4" s="9"/>
      <c r="F4" s="10" t="s">
        <v>38</v>
      </c>
      <c r="G4" s="114"/>
      <c r="H4" s="101"/>
      <c r="I4" s="101"/>
      <c r="J4" s="101"/>
      <c r="K4" s="101"/>
      <c r="L4" s="101"/>
      <c r="M4" s="101"/>
      <c r="N4" s="108"/>
      <c r="O4" s="108"/>
      <c r="P4" s="108"/>
      <c r="Q4" s="108"/>
      <c r="R4" s="108"/>
      <c r="S4" s="108"/>
      <c r="T4" s="108"/>
    </row>
    <row r="5" spans="1:20" s="27" customFormat="1" ht="87" customHeight="1">
      <c r="A5" s="80" t="s">
        <v>3</v>
      </c>
      <c r="B5" s="82" t="s">
        <v>25</v>
      </c>
      <c r="C5" s="201" t="s">
        <v>172</v>
      </c>
      <c r="D5" s="201" t="s">
        <v>261</v>
      </c>
      <c r="E5" s="81" t="s">
        <v>45</v>
      </c>
      <c r="F5" s="290" t="str">
        <f>+'[6]Ekamutneri hamematakan'!F5</f>
        <v>Ծանոթություն հոդվածային ավելացումների վերաբերյալ</v>
      </c>
      <c r="G5" s="115"/>
      <c r="H5" s="103"/>
      <c r="I5" s="103"/>
      <c r="J5" s="103"/>
      <c r="K5" s="103"/>
      <c r="L5" s="103"/>
      <c r="M5" s="103"/>
      <c r="N5" s="109"/>
      <c r="O5" s="109"/>
      <c r="P5" s="109"/>
      <c r="Q5" s="109"/>
      <c r="R5" s="109"/>
      <c r="S5" s="109"/>
      <c r="T5" s="109"/>
    </row>
    <row r="6" spans="1:20" s="21" customFormat="1" ht="41.25" customHeight="1">
      <c r="A6" s="11" t="s">
        <v>7</v>
      </c>
      <c r="B6" s="12" t="s">
        <v>26</v>
      </c>
      <c r="C6" s="210">
        <v>108.9</v>
      </c>
      <c r="D6" s="210">
        <f>+C6</f>
        <v>108.9</v>
      </c>
      <c r="E6" s="233">
        <f t="shared" ref="E6:E62" si="0">D6-C6</f>
        <v>0</v>
      </c>
      <c r="F6" s="210"/>
      <c r="G6" s="114"/>
      <c r="H6" s="101"/>
      <c r="I6" s="101"/>
      <c r="J6" s="101"/>
      <c r="K6" s="101"/>
      <c r="L6" s="101"/>
      <c r="M6" s="101"/>
      <c r="N6" s="108"/>
      <c r="O6" s="108"/>
      <c r="P6" s="108"/>
      <c r="Q6" s="108"/>
      <c r="R6" s="108"/>
      <c r="S6" s="108"/>
      <c r="T6" s="108"/>
    </row>
    <row r="7" spans="1:20" s="21" customFormat="1" ht="38.25" customHeight="1">
      <c r="A7" s="11" t="s">
        <v>11</v>
      </c>
      <c r="B7" s="12" t="s">
        <v>77</v>
      </c>
      <c r="C7" s="233">
        <f>SUM(C8:C9,C11:C20)</f>
        <v>30599.1</v>
      </c>
      <c r="D7" s="233">
        <f>SUM(D8:D9,D11:D20)</f>
        <v>30599.1</v>
      </c>
      <c r="E7" s="233">
        <f>D7-C7</f>
        <v>0</v>
      </c>
      <c r="F7" s="210"/>
      <c r="G7" s="114"/>
      <c r="H7" s="101"/>
      <c r="I7" s="101"/>
      <c r="J7" s="101"/>
      <c r="K7" s="101"/>
      <c r="L7" s="101"/>
      <c r="M7" s="101"/>
      <c r="N7" s="108"/>
      <c r="O7" s="108"/>
      <c r="P7" s="108"/>
      <c r="Q7" s="108"/>
      <c r="R7" s="108"/>
      <c r="S7" s="108"/>
      <c r="T7" s="108"/>
    </row>
    <row r="8" spans="1:20" s="49" customFormat="1" ht="24" customHeight="1">
      <c r="A8" s="52">
        <v>1</v>
      </c>
      <c r="B8" s="223" t="s">
        <v>111</v>
      </c>
      <c r="C8" s="224">
        <v>30599.1</v>
      </c>
      <c r="D8" s="225">
        <f>+'Dramakan hosqer'!D21</f>
        <v>30599.1</v>
      </c>
      <c r="E8" s="225">
        <f>D8-C8</f>
        <v>0</v>
      </c>
      <c r="F8" s="224"/>
      <c r="G8" s="94"/>
      <c r="H8" s="104"/>
      <c r="I8" s="104"/>
      <c r="J8" s="104"/>
      <c r="K8" s="104"/>
      <c r="L8" s="104"/>
      <c r="M8" s="104"/>
      <c r="N8" s="110"/>
      <c r="O8" s="110"/>
      <c r="P8" s="110"/>
      <c r="Q8" s="110"/>
      <c r="R8" s="110"/>
      <c r="S8" s="110"/>
      <c r="T8" s="110"/>
    </row>
    <row r="9" spans="1:20" s="49" customFormat="1" ht="25.15" hidden="1" customHeight="1">
      <c r="A9" s="52">
        <v>2</v>
      </c>
      <c r="B9" s="309" t="str">
        <f>+'Dramakan hosqer'!B22</f>
        <v>Այլ նպաստներ բյուջեից, որից՝</v>
      </c>
      <c r="C9" s="224"/>
      <c r="D9" s="225">
        <f>+'Dramakan hosqer'!D22</f>
        <v>0</v>
      </c>
      <c r="E9" s="225">
        <f>D9-C9</f>
        <v>0</v>
      </c>
      <c r="F9" s="224"/>
      <c r="G9" s="94"/>
      <c r="H9" s="104"/>
      <c r="I9" s="104"/>
      <c r="J9" s="104"/>
      <c r="K9" s="104"/>
      <c r="L9" s="104"/>
      <c r="M9" s="104"/>
      <c r="N9" s="110"/>
      <c r="O9" s="110"/>
      <c r="P9" s="110"/>
      <c r="Q9" s="110"/>
      <c r="R9" s="110"/>
      <c r="S9" s="110"/>
      <c r="T9" s="110"/>
    </row>
    <row r="10" spans="1:20" ht="17.45" hidden="1" customHeight="1">
      <c r="A10" s="25">
        <v>2.1</v>
      </c>
      <c r="B10" s="310" t="str">
        <f>+'Dramakan hosqer'!B23</f>
        <v>կամավոր ատեստավորման գծով</v>
      </c>
      <c r="C10" s="211"/>
      <c r="D10" s="237">
        <f>+'Dramakan hosqer'!D23</f>
        <v>0</v>
      </c>
      <c r="E10" s="225">
        <f>D10-C10</f>
        <v>0</v>
      </c>
      <c r="F10" s="211"/>
    </row>
    <row r="11" spans="1:20" s="49" customFormat="1" ht="17.25" hidden="1" customHeight="1">
      <c r="A11" s="52">
        <v>3</v>
      </c>
      <c r="B11" s="226" t="s">
        <v>8</v>
      </c>
      <c r="C11" s="224"/>
      <c r="D11" s="225">
        <f>+'Dramakan hosqer'!D24</f>
        <v>0</v>
      </c>
      <c r="E11" s="225">
        <f t="shared" si="0"/>
        <v>0</v>
      </c>
      <c r="F11" s="224"/>
      <c r="G11" s="94"/>
      <c r="H11" s="104"/>
      <c r="I11" s="104"/>
      <c r="J11" s="104"/>
      <c r="K11" s="104"/>
      <c r="L11" s="104"/>
      <c r="M11" s="104"/>
      <c r="N11" s="110"/>
      <c r="O11" s="110"/>
      <c r="P11" s="110"/>
      <c r="Q11" s="110"/>
      <c r="R11" s="110"/>
      <c r="S11" s="110"/>
      <c r="T11" s="110"/>
    </row>
    <row r="12" spans="1:20" s="49" customFormat="1" ht="17.25" hidden="1" customHeight="1">
      <c r="A12" s="52">
        <v>4</v>
      </c>
      <c r="B12" s="227" t="s">
        <v>47</v>
      </c>
      <c r="C12" s="224"/>
      <c r="D12" s="225">
        <f>+'Dramakan hosqer'!D25</f>
        <v>0</v>
      </c>
      <c r="E12" s="225">
        <f t="shared" si="0"/>
        <v>0</v>
      </c>
      <c r="F12" s="224"/>
      <c r="G12" s="94"/>
      <c r="H12" s="104"/>
      <c r="I12" s="104"/>
      <c r="J12" s="104"/>
      <c r="K12" s="104"/>
      <c r="L12" s="104"/>
      <c r="M12" s="104"/>
      <c r="N12" s="110"/>
      <c r="O12" s="110"/>
      <c r="P12" s="110"/>
      <c r="Q12" s="110"/>
      <c r="R12" s="110"/>
      <c r="S12" s="110"/>
      <c r="T12" s="110"/>
    </row>
    <row r="13" spans="1:20" s="49" customFormat="1" ht="17.25" hidden="1" customHeight="1">
      <c r="A13" s="52">
        <v>5</v>
      </c>
      <c r="B13" s="228" t="s">
        <v>57</v>
      </c>
      <c r="C13" s="224"/>
      <c r="D13" s="225">
        <f>+'Dramakan hosqer'!D26</f>
        <v>0</v>
      </c>
      <c r="E13" s="225">
        <f t="shared" si="0"/>
        <v>0</v>
      </c>
      <c r="F13" s="224"/>
      <c r="G13" s="94"/>
      <c r="H13" s="104"/>
      <c r="I13" s="104"/>
      <c r="J13" s="104"/>
      <c r="K13" s="104"/>
      <c r="L13" s="104"/>
      <c r="M13" s="104"/>
      <c r="N13" s="110"/>
      <c r="O13" s="110"/>
      <c r="P13" s="110"/>
      <c r="Q13" s="110"/>
      <c r="R13" s="110"/>
      <c r="S13" s="110"/>
      <c r="T13" s="110"/>
    </row>
    <row r="14" spans="1:20" s="49" customFormat="1" ht="17.25" hidden="1" customHeight="1">
      <c r="A14" s="52">
        <v>6</v>
      </c>
      <c r="B14" s="21" t="s">
        <v>185</v>
      </c>
      <c r="C14" s="224"/>
      <c r="D14" s="225">
        <f>+'Dramakan hosqer'!D27</f>
        <v>0</v>
      </c>
      <c r="E14" s="225">
        <f t="shared" si="0"/>
        <v>0</v>
      </c>
      <c r="F14" s="224"/>
      <c r="G14" s="94"/>
      <c r="H14" s="104"/>
      <c r="I14" s="104"/>
      <c r="J14" s="104"/>
      <c r="K14" s="104"/>
      <c r="L14" s="104"/>
      <c r="M14" s="104"/>
      <c r="N14" s="110"/>
      <c r="O14" s="110"/>
      <c r="P14" s="110"/>
      <c r="Q14" s="110"/>
      <c r="R14" s="110"/>
      <c r="S14" s="110"/>
      <c r="T14" s="110"/>
    </row>
    <row r="15" spans="1:20" s="49" customFormat="1" ht="17.25" hidden="1" customHeight="1">
      <c r="A15" s="52">
        <v>7</v>
      </c>
      <c r="B15" s="223" t="s">
        <v>9</v>
      </c>
      <c r="C15" s="224"/>
      <c r="D15" s="225">
        <v>0</v>
      </c>
      <c r="E15" s="225">
        <f t="shared" si="0"/>
        <v>0</v>
      </c>
      <c r="F15" s="224"/>
      <c r="G15" s="94"/>
      <c r="H15" s="104"/>
      <c r="I15" s="104"/>
      <c r="J15" s="104"/>
      <c r="K15" s="104"/>
      <c r="L15" s="104"/>
      <c r="M15" s="104"/>
      <c r="N15" s="110"/>
      <c r="O15" s="110"/>
      <c r="P15" s="110"/>
      <c r="Q15" s="110"/>
      <c r="R15" s="110"/>
      <c r="S15" s="110"/>
      <c r="T15" s="110"/>
    </row>
    <row r="16" spans="1:20" s="49" customFormat="1" ht="17.25" hidden="1" customHeight="1">
      <c r="A16" s="52">
        <v>8</v>
      </c>
      <c r="B16" s="223" t="s">
        <v>66</v>
      </c>
      <c r="C16" s="224"/>
      <c r="D16" s="225">
        <f>+'Dramakan hosqer'!D28</f>
        <v>0</v>
      </c>
      <c r="E16" s="225">
        <f t="shared" si="0"/>
        <v>0</v>
      </c>
      <c r="F16" s="224"/>
      <c r="G16" s="94"/>
      <c r="H16" s="104"/>
      <c r="I16" s="104"/>
      <c r="J16" s="104"/>
      <c r="K16" s="104"/>
      <c r="L16" s="104"/>
      <c r="M16" s="104"/>
      <c r="N16" s="110"/>
      <c r="O16" s="110"/>
      <c r="P16" s="110"/>
      <c r="Q16" s="110"/>
      <c r="R16" s="110"/>
      <c r="S16" s="110"/>
      <c r="T16" s="110"/>
    </row>
    <row r="17" spans="1:20" s="49" customFormat="1" ht="17.25" hidden="1" customHeight="1">
      <c r="A17" s="52">
        <v>9</v>
      </c>
      <c r="B17" s="223" t="s">
        <v>27</v>
      </c>
      <c r="C17" s="224"/>
      <c r="D17" s="225">
        <f>+'Dramakan hosqer'!D29</f>
        <v>0</v>
      </c>
      <c r="E17" s="225">
        <f t="shared" si="0"/>
        <v>0</v>
      </c>
      <c r="F17" s="224"/>
      <c r="G17" s="94"/>
      <c r="H17" s="104"/>
      <c r="I17" s="104"/>
      <c r="J17" s="104"/>
      <c r="K17" s="104"/>
      <c r="L17" s="104"/>
      <c r="M17" s="104"/>
      <c r="N17" s="110"/>
      <c r="O17" s="110"/>
      <c r="P17" s="110"/>
      <c r="Q17" s="110"/>
      <c r="R17" s="110"/>
      <c r="S17" s="110"/>
      <c r="T17" s="110"/>
    </row>
    <row r="18" spans="1:20" s="49" customFormat="1" ht="18" hidden="1" customHeight="1">
      <c r="A18" s="52">
        <v>10</v>
      </c>
      <c r="B18" s="223" t="s">
        <v>10</v>
      </c>
      <c r="C18" s="224"/>
      <c r="D18" s="225">
        <f>+'Dramakan hosqer'!D30</f>
        <v>0</v>
      </c>
      <c r="E18" s="225">
        <f>D18-C18</f>
        <v>0</v>
      </c>
      <c r="F18" s="224"/>
      <c r="G18" s="94"/>
      <c r="H18" s="104"/>
      <c r="I18" s="104"/>
      <c r="J18" s="104"/>
      <c r="K18" s="104"/>
      <c r="L18" s="104"/>
      <c r="M18" s="104"/>
      <c r="N18" s="110"/>
      <c r="O18" s="110"/>
      <c r="P18" s="110"/>
      <c r="Q18" s="110"/>
      <c r="R18" s="110"/>
      <c r="S18" s="110"/>
      <c r="T18" s="110"/>
    </row>
    <row r="19" spans="1:20" s="48" customFormat="1" ht="17.25" hidden="1" customHeight="1">
      <c r="A19" s="52">
        <v>11</v>
      </c>
      <c r="B19" s="229" t="s">
        <v>263</v>
      </c>
      <c r="C19" s="224"/>
      <c r="D19" s="224">
        <f>+'Dramakan hosqer'!D31</f>
        <v>0</v>
      </c>
      <c r="E19" s="224">
        <f>D19-C19</f>
        <v>0</v>
      </c>
      <c r="F19" s="224"/>
      <c r="G19" s="94"/>
      <c r="H19" s="104"/>
      <c r="I19" s="104"/>
      <c r="J19" s="104"/>
      <c r="K19" s="104"/>
      <c r="L19" s="104"/>
      <c r="M19" s="104"/>
      <c r="N19" s="110"/>
      <c r="O19" s="110"/>
      <c r="P19" s="110"/>
      <c r="Q19" s="110"/>
      <c r="R19" s="110"/>
      <c r="S19" s="110"/>
      <c r="T19" s="110"/>
    </row>
    <row r="20" spans="1:20" s="48" customFormat="1" ht="17.25" hidden="1" customHeight="1">
      <c r="A20" s="52">
        <v>12</v>
      </c>
      <c r="B20" s="229"/>
      <c r="C20" s="224"/>
      <c r="D20" s="224">
        <f>+'Dramakan hosqer'!D32</f>
        <v>0</v>
      </c>
      <c r="E20" s="224">
        <f>D20-C20</f>
        <v>0</v>
      </c>
      <c r="F20" s="224"/>
      <c r="G20" s="94" t="s">
        <v>235</v>
      </c>
      <c r="H20" s="104"/>
      <c r="I20" s="104"/>
      <c r="J20" s="104"/>
      <c r="K20" s="104"/>
      <c r="L20" s="104"/>
      <c r="M20" s="104"/>
      <c r="N20" s="110"/>
      <c r="O20" s="110"/>
      <c r="P20" s="110"/>
      <c r="Q20" s="110"/>
      <c r="R20" s="110"/>
      <c r="S20" s="110"/>
      <c r="T20" s="110"/>
    </row>
    <row r="21" spans="1:20" s="21" customFormat="1" ht="36" customHeight="1">
      <c r="A21" s="11" t="s">
        <v>28</v>
      </c>
      <c r="B21" s="12" t="s">
        <v>78</v>
      </c>
      <c r="C21" s="233">
        <f>+C22+C61+C74</f>
        <v>30708</v>
      </c>
      <c r="D21" s="233">
        <f>+D22+D61+D74</f>
        <v>30693.7</v>
      </c>
      <c r="E21" s="233">
        <f t="shared" si="0"/>
        <v>-14.299999999999272</v>
      </c>
      <c r="F21" s="210"/>
      <c r="G21" s="114"/>
      <c r="H21" s="101"/>
      <c r="I21" s="101"/>
      <c r="J21" s="101"/>
      <c r="K21" s="101"/>
      <c r="L21" s="101"/>
      <c r="M21" s="101"/>
      <c r="N21" s="108"/>
      <c r="O21" s="108"/>
      <c r="P21" s="108"/>
      <c r="Q21" s="108"/>
      <c r="R21" s="108"/>
      <c r="S21" s="108"/>
      <c r="T21" s="108"/>
    </row>
    <row r="22" spans="1:20" s="21" customFormat="1" ht="21" customHeight="1">
      <c r="A22" s="14" t="s">
        <v>50</v>
      </c>
      <c r="B22" s="12" t="s">
        <v>53</v>
      </c>
      <c r="C22" s="233">
        <f>SUM(C23,C27:C32,C33:C55,C59:C60)</f>
        <v>30633</v>
      </c>
      <c r="D22" s="233">
        <f>SUM(D23,D27:D55,D59:D60)</f>
        <v>30563.7</v>
      </c>
      <c r="E22" s="233">
        <f t="shared" si="0"/>
        <v>-69.299999999999272</v>
      </c>
      <c r="F22" s="210"/>
      <c r="G22" s="114"/>
      <c r="H22" s="101"/>
      <c r="I22" s="101"/>
      <c r="J22" s="101"/>
      <c r="K22" s="101"/>
      <c r="L22" s="101"/>
      <c r="M22" s="101"/>
      <c r="N22" s="108"/>
      <c r="O22" s="108"/>
      <c r="P22" s="108"/>
      <c r="Q22" s="108"/>
      <c r="R22" s="108"/>
      <c r="S22" s="108"/>
      <c r="T22" s="108"/>
    </row>
    <row r="23" spans="1:20" s="49" customFormat="1" ht="18" customHeight="1">
      <c r="A23" s="52">
        <v>1</v>
      </c>
      <c r="B23" s="230" t="s">
        <v>200</v>
      </c>
      <c r="C23" s="224">
        <v>29328.2</v>
      </c>
      <c r="D23" s="225">
        <f>+'Dramakan hosqer'!D35</f>
        <v>29231.7</v>
      </c>
      <c r="E23" s="225">
        <f t="shared" si="0"/>
        <v>-96.5</v>
      </c>
      <c r="F23" s="224"/>
      <c r="G23" s="94"/>
      <c r="H23" s="104"/>
      <c r="I23" s="104"/>
      <c r="J23" s="104"/>
      <c r="K23" s="104"/>
      <c r="L23" s="104"/>
      <c r="M23" s="104"/>
      <c r="N23" s="110"/>
      <c r="O23" s="110"/>
      <c r="P23" s="110"/>
      <c r="Q23" s="110"/>
      <c r="R23" s="110"/>
      <c r="S23" s="110"/>
      <c r="T23" s="110"/>
    </row>
    <row r="24" spans="1:20" ht="17.25" hidden="1" customHeight="1">
      <c r="A24" s="25">
        <v>1.1000000000000001</v>
      </c>
      <c r="B24" s="30" t="s">
        <v>112</v>
      </c>
      <c r="C24" s="211"/>
      <c r="D24" s="237">
        <f>+'Dramakan hosqer'!D36</f>
        <v>0</v>
      </c>
      <c r="E24" s="237">
        <f t="shared" si="0"/>
        <v>0</v>
      </c>
      <c r="F24" s="211"/>
    </row>
    <row r="25" spans="1:20" ht="18" hidden="1" customHeight="1">
      <c r="A25" s="25">
        <v>1.2</v>
      </c>
      <c r="B25" s="30" t="s">
        <v>12</v>
      </c>
      <c r="C25" s="211"/>
      <c r="D25" s="237">
        <f>+'Dramakan hosqer'!D37</f>
        <v>0</v>
      </c>
      <c r="E25" s="237">
        <f t="shared" si="0"/>
        <v>0</v>
      </c>
      <c r="F25" s="211"/>
    </row>
    <row r="26" spans="1:20" ht="18" hidden="1" customHeight="1">
      <c r="A26" s="25">
        <v>1.3</v>
      </c>
      <c r="B26" s="30" t="str">
        <f>+'Dramakan hosqer'!B38</f>
        <v>կամավոր ատեստ. գծով լրավճար</v>
      </c>
      <c r="C26" s="211"/>
      <c r="D26" s="237">
        <f>+'Dramakan hosqer'!D38</f>
        <v>0</v>
      </c>
      <c r="E26" s="237">
        <f t="shared" si="0"/>
        <v>0</v>
      </c>
      <c r="F26" s="211"/>
    </row>
    <row r="27" spans="1:20" s="49" customFormat="1" ht="18" customHeight="1">
      <c r="A27" s="52">
        <v>2</v>
      </c>
      <c r="B27" s="226" t="s">
        <v>14</v>
      </c>
      <c r="C27" s="224">
        <v>261.7</v>
      </c>
      <c r="D27" s="225">
        <f>+'Dramakan hosqer'!D39</f>
        <v>340</v>
      </c>
      <c r="E27" s="225">
        <f t="shared" si="0"/>
        <v>78.300000000000011</v>
      </c>
      <c r="F27" s="428"/>
      <c r="G27" s="94"/>
      <c r="H27" s="104"/>
      <c r="I27" s="104"/>
      <c r="J27" s="104"/>
      <c r="K27" s="104"/>
      <c r="L27" s="104"/>
      <c r="M27" s="104"/>
      <c r="N27" s="110"/>
      <c r="O27" s="110"/>
      <c r="P27" s="110"/>
      <c r="Q27" s="110"/>
      <c r="R27" s="110"/>
      <c r="S27" s="110"/>
      <c r="T27" s="110"/>
    </row>
    <row r="28" spans="1:20" s="49" customFormat="1" ht="18" customHeight="1">
      <c r="A28" s="52">
        <v>3</v>
      </c>
      <c r="B28" s="226" t="s">
        <v>13</v>
      </c>
      <c r="C28" s="224">
        <v>242.1</v>
      </c>
      <c r="D28" s="225">
        <f>+'Dramakan hosqer'!D40</f>
        <v>227.7</v>
      </c>
      <c r="E28" s="225">
        <f t="shared" si="0"/>
        <v>-14.400000000000006</v>
      </c>
      <c r="F28" s="428"/>
      <c r="G28" s="94"/>
      <c r="H28" s="104"/>
      <c r="I28" s="104"/>
      <c r="J28" s="104"/>
      <c r="K28" s="104"/>
      <c r="L28" s="104"/>
      <c r="M28" s="104"/>
      <c r="N28" s="110"/>
      <c r="O28" s="110"/>
      <c r="P28" s="110"/>
      <c r="Q28" s="110"/>
      <c r="R28" s="110"/>
      <c r="S28" s="110"/>
      <c r="T28" s="110"/>
    </row>
    <row r="29" spans="1:20" s="49" customFormat="1" ht="18" customHeight="1">
      <c r="A29" s="52">
        <v>4</v>
      </c>
      <c r="B29" s="226" t="s">
        <v>15</v>
      </c>
      <c r="C29" s="224">
        <v>19.399999999999999</v>
      </c>
      <c r="D29" s="225">
        <f>+'Dramakan hosqer'!D41</f>
        <v>27.7</v>
      </c>
      <c r="E29" s="225">
        <f t="shared" si="0"/>
        <v>8.3000000000000007</v>
      </c>
      <c r="F29" s="428"/>
      <c r="G29" s="94"/>
      <c r="H29" s="104"/>
      <c r="I29" s="104"/>
      <c r="J29" s="104"/>
      <c r="K29" s="104"/>
      <c r="L29" s="104"/>
      <c r="M29" s="104"/>
      <c r="N29" s="110"/>
      <c r="O29" s="110"/>
      <c r="P29" s="110"/>
      <c r="Q29" s="110"/>
      <c r="R29" s="110"/>
      <c r="S29" s="110"/>
      <c r="T29" s="110"/>
    </row>
    <row r="30" spans="1:20" s="49" customFormat="1" ht="18" customHeight="1">
      <c r="A30" s="52">
        <v>5</v>
      </c>
      <c r="B30" s="226" t="s">
        <v>16</v>
      </c>
      <c r="C30" s="224">
        <v>16.899999999999999</v>
      </c>
      <c r="D30" s="225">
        <f>+'Dramakan hosqer'!D42</f>
        <v>16.899999999999999</v>
      </c>
      <c r="E30" s="225">
        <f t="shared" si="0"/>
        <v>0</v>
      </c>
      <c r="F30" s="224"/>
      <c r="G30" s="94"/>
      <c r="H30" s="104"/>
      <c r="I30" s="104"/>
      <c r="J30" s="104"/>
      <c r="K30" s="104"/>
      <c r="L30" s="104"/>
      <c r="M30" s="104"/>
      <c r="N30" s="110"/>
      <c r="O30" s="110"/>
      <c r="P30" s="110"/>
      <c r="Q30" s="110"/>
      <c r="R30" s="110"/>
      <c r="S30" s="110"/>
      <c r="T30" s="110"/>
    </row>
    <row r="31" spans="1:20" s="49" customFormat="1" ht="16.5" hidden="1" customHeight="1">
      <c r="A31" s="52">
        <v>6</v>
      </c>
      <c r="B31" s="226" t="s">
        <v>17</v>
      </c>
      <c r="C31" s="224"/>
      <c r="D31" s="225">
        <f>+'Dramakan hosqer'!D43</f>
        <v>0</v>
      </c>
      <c r="E31" s="225">
        <f t="shared" si="0"/>
        <v>0</v>
      </c>
      <c r="F31" s="224"/>
      <c r="G31" s="116"/>
      <c r="H31" s="105"/>
      <c r="I31" s="105"/>
      <c r="J31" s="104"/>
      <c r="K31" s="104"/>
      <c r="L31" s="104"/>
      <c r="M31" s="104"/>
      <c r="N31" s="110"/>
      <c r="O31" s="110"/>
      <c r="P31" s="110"/>
      <c r="Q31" s="110"/>
      <c r="R31" s="110"/>
      <c r="S31" s="110"/>
      <c r="T31" s="110"/>
    </row>
    <row r="32" spans="1:20" s="49" customFormat="1" ht="17.25">
      <c r="A32" s="52">
        <v>6</v>
      </c>
      <c r="B32" s="226" t="s">
        <v>240</v>
      </c>
      <c r="C32" s="225">
        <v>177.6</v>
      </c>
      <c r="D32" s="225">
        <f>+'Dramakan hosqer'!D44</f>
        <v>177.6</v>
      </c>
      <c r="E32" s="225">
        <f t="shared" si="0"/>
        <v>0</v>
      </c>
      <c r="F32" s="224"/>
      <c r="G32" s="94"/>
      <c r="H32" s="104"/>
      <c r="I32" s="104"/>
      <c r="J32" s="104"/>
      <c r="K32" s="104"/>
      <c r="L32" s="104"/>
      <c r="M32" s="104"/>
      <c r="N32" s="110"/>
      <c r="O32" s="110"/>
      <c r="P32" s="110"/>
      <c r="Q32" s="110"/>
      <c r="R32" s="110"/>
      <c r="S32" s="110"/>
      <c r="T32" s="110"/>
    </row>
    <row r="33" spans="1:20" s="49" customFormat="1" ht="18" hidden="1" customHeight="1">
      <c r="A33" s="52">
        <v>8</v>
      </c>
      <c r="B33" s="226" t="s">
        <v>18</v>
      </c>
      <c r="C33" s="224"/>
      <c r="D33" s="225">
        <f>+'Dramakan hosqer'!D45</f>
        <v>0</v>
      </c>
      <c r="E33" s="225">
        <f t="shared" si="0"/>
        <v>0</v>
      </c>
      <c r="F33" s="224"/>
      <c r="G33" s="94"/>
      <c r="H33" s="104"/>
      <c r="I33" s="104"/>
      <c r="J33" s="104"/>
      <c r="K33" s="104"/>
      <c r="L33" s="104"/>
      <c r="M33" s="104"/>
      <c r="N33" s="110"/>
      <c r="O33" s="110"/>
      <c r="P33" s="110"/>
      <c r="Q33" s="110"/>
      <c r="R33" s="110"/>
      <c r="S33" s="110"/>
      <c r="T33" s="110"/>
    </row>
    <row r="34" spans="1:20" s="49" customFormat="1" ht="18" customHeight="1">
      <c r="A34" s="52">
        <v>7</v>
      </c>
      <c r="B34" s="226" t="s">
        <v>241</v>
      </c>
      <c r="C34" s="224">
        <v>150</v>
      </c>
      <c r="D34" s="225">
        <f>+'Dramakan hosqer'!D46</f>
        <v>160</v>
      </c>
      <c r="E34" s="225">
        <f t="shared" si="0"/>
        <v>10</v>
      </c>
      <c r="F34" s="428" t="s">
        <v>265</v>
      </c>
      <c r="G34" s="6"/>
      <c r="H34" s="104"/>
      <c r="I34" s="104"/>
      <c r="J34" s="104"/>
      <c r="K34" s="104"/>
      <c r="L34" s="104"/>
      <c r="M34" s="104"/>
      <c r="N34" s="110"/>
      <c r="O34" s="110"/>
      <c r="P34" s="110"/>
      <c r="Q34" s="110"/>
      <c r="R34" s="110"/>
      <c r="S34" s="110"/>
      <c r="T34" s="110"/>
    </row>
    <row r="35" spans="1:20" s="49" customFormat="1" ht="18.600000000000001" hidden="1" customHeight="1">
      <c r="A35" s="52">
        <v>10</v>
      </c>
      <c r="B35" s="231" t="s">
        <v>69</v>
      </c>
      <c r="C35" s="224"/>
      <c r="D35" s="225">
        <f>+'Dramakan hosqer'!D47</f>
        <v>0</v>
      </c>
      <c r="E35" s="225">
        <f t="shared" si="0"/>
        <v>0</v>
      </c>
      <c r="F35" s="428" t="s">
        <v>265</v>
      </c>
      <c r="G35" s="94"/>
      <c r="H35" s="104"/>
      <c r="I35" s="104"/>
      <c r="J35" s="104"/>
      <c r="K35" s="104"/>
      <c r="L35" s="104"/>
      <c r="M35" s="104"/>
      <c r="N35" s="110"/>
      <c r="O35" s="110"/>
      <c r="P35" s="110"/>
      <c r="Q35" s="110"/>
      <c r="R35" s="110"/>
      <c r="S35" s="110"/>
      <c r="T35" s="110"/>
    </row>
    <row r="36" spans="1:20" s="49" customFormat="1" ht="18" hidden="1" customHeight="1">
      <c r="A36" s="52">
        <v>11</v>
      </c>
      <c r="B36" s="226" t="s">
        <v>42</v>
      </c>
      <c r="C36" s="224"/>
      <c r="D36" s="225">
        <f>+'Dramakan hosqer'!D48</f>
        <v>0</v>
      </c>
      <c r="E36" s="225">
        <f t="shared" si="0"/>
        <v>0</v>
      </c>
      <c r="F36" s="428" t="s">
        <v>265</v>
      </c>
      <c r="G36" s="94"/>
      <c r="H36" s="104"/>
      <c r="I36" s="104"/>
      <c r="J36" s="104"/>
      <c r="K36" s="104"/>
      <c r="L36" s="104"/>
      <c r="M36" s="104"/>
      <c r="N36" s="110"/>
      <c r="O36" s="110"/>
      <c r="P36" s="110"/>
      <c r="Q36" s="110"/>
      <c r="R36" s="110"/>
      <c r="S36" s="110"/>
      <c r="T36" s="110"/>
    </row>
    <row r="37" spans="1:20" s="49" customFormat="1" ht="18" customHeight="1">
      <c r="A37" s="52">
        <v>8</v>
      </c>
      <c r="B37" s="226" t="s">
        <v>113</v>
      </c>
      <c r="C37" s="224">
        <v>16</v>
      </c>
      <c r="D37" s="225">
        <f>+'Dramakan hosqer'!D49</f>
        <v>20</v>
      </c>
      <c r="E37" s="225">
        <f t="shared" si="0"/>
        <v>4</v>
      </c>
      <c r="F37" s="428" t="s">
        <v>265</v>
      </c>
      <c r="G37" s="94"/>
      <c r="H37" s="104"/>
      <c r="I37" s="104"/>
      <c r="J37" s="104"/>
      <c r="K37" s="104"/>
      <c r="L37" s="104"/>
      <c r="M37" s="104"/>
      <c r="N37" s="110"/>
      <c r="O37" s="110"/>
      <c r="P37" s="110"/>
      <c r="Q37" s="110"/>
      <c r="R37" s="110"/>
      <c r="S37" s="110"/>
      <c r="T37" s="110"/>
    </row>
    <row r="38" spans="1:20" s="49" customFormat="1" ht="18" customHeight="1">
      <c r="A38" s="52">
        <v>9</v>
      </c>
      <c r="B38" s="226" t="s">
        <v>114</v>
      </c>
      <c r="C38" s="224">
        <v>12</v>
      </c>
      <c r="D38" s="225">
        <f>+'Dramakan hosqer'!D50</f>
        <v>12</v>
      </c>
      <c r="E38" s="225">
        <f t="shared" si="0"/>
        <v>0</v>
      </c>
      <c r="F38" s="224"/>
      <c r="G38" s="94"/>
      <c r="H38" s="104"/>
      <c r="I38" s="104"/>
      <c r="J38" s="104"/>
      <c r="K38" s="104"/>
      <c r="L38" s="104"/>
      <c r="M38" s="104"/>
      <c r="N38" s="110"/>
      <c r="O38" s="110"/>
      <c r="P38" s="110"/>
      <c r="Q38" s="110"/>
      <c r="R38" s="110"/>
      <c r="S38" s="110"/>
      <c r="T38" s="110"/>
    </row>
    <row r="39" spans="1:20" s="49" customFormat="1" ht="18" hidden="1" customHeight="1">
      <c r="A39" s="52">
        <v>14</v>
      </c>
      <c r="B39" s="226" t="s">
        <v>19</v>
      </c>
      <c r="C39" s="224"/>
      <c r="D39" s="225">
        <f>+'Dramakan hosqer'!D51</f>
        <v>0</v>
      </c>
      <c r="E39" s="225">
        <f t="shared" si="0"/>
        <v>0</v>
      </c>
      <c r="F39" s="224"/>
      <c r="G39" s="94"/>
      <c r="H39" s="104"/>
      <c r="I39" s="104"/>
      <c r="J39" s="104"/>
      <c r="K39" s="104"/>
      <c r="L39" s="104"/>
      <c r="M39" s="104"/>
      <c r="N39" s="110"/>
      <c r="O39" s="110"/>
      <c r="P39" s="110"/>
      <c r="Q39" s="110"/>
      <c r="R39" s="110"/>
      <c r="S39" s="110"/>
      <c r="T39" s="110"/>
    </row>
    <row r="40" spans="1:20" s="49" customFormat="1" ht="18" customHeight="1">
      <c r="A40" s="52">
        <v>10</v>
      </c>
      <c r="B40" s="226" t="s">
        <v>20</v>
      </c>
      <c r="C40" s="224">
        <v>75</v>
      </c>
      <c r="D40" s="225">
        <f>+'Dramakan hosqer'!D52</f>
        <v>70</v>
      </c>
      <c r="E40" s="225">
        <f t="shared" si="0"/>
        <v>-5</v>
      </c>
      <c r="F40" s="224"/>
      <c r="G40" s="94"/>
      <c r="H40" s="104"/>
      <c r="I40" s="104"/>
      <c r="J40" s="104"/>
      <c r="K40" s="104"/>
      <c r="L40" s="104"/>
      <c r="M40" s="104"/>
      <c r="N40" s="110"/>
      <c r="O40" s="110"/>
      <c r="P40" s="110"/>
      <c r="Q40" s="110"/>
      <c r="R40" s="110"/>
      <c r="S40" s="110"/>
      <c r="T40" s="110"/>
    </row>
    <row r="41" spans="1:20" s="49" customFormat="1" ht="18" hidden="1" customHeight="1">
      <c r="A41" s="52">
        <v>16</v>
      </c>
      <c r="B41" s="226" t="s">
        <v>61</v>
      </c>
      <c r="C41" s="224"/>
      <c r="D41" s="225">
        <f>+'Dramakan hosqer'!D53</f>
        <v>0</v>
      </c>
      <c r="E41" s="225">
        <f t="shared" si="0"/>
        <v>0</v>
      </c>
      <c r="F41" s="224"/>
      <c r="G41" s="94"/>
      <c r="H41" s="104"/>
      <c r="I41" s="104"/>
      <c r="J41" s="104"/>
      <c r="K41" s="104"/>
      <c r="L41" s="104"/>
      <c r="M41" s="104"/>
      <c r="N41" s="110"/>
      <c r="O41" s="110"/>
      <c r="P41" s="110"/>
      <c r="Q41" s="110"/>
      <c r="R41" s="110"/>
      <c r="S41" s="110"/>
      <c r="T41" s="110"/>
    </row>
    <row r="42" spans="1:20" s="49" customFormat="1" ht="18" hidden="1" customHeight="1">
      <c r="A42" s="52">
        <v>17</v>
      </c>
      <c r="B42" s="241" t="s">
        <v>48</v>
      </c>
      <c r="C42" s="224"/>
      <c r="D42" s="225">
        <f>+'Dramakan hosqer'!D54</f>
        <v>0</v>
      </c>
      <c r="E42" s="225">
        <f t="shared" si="0"/>
        <v>0</v>
      </c>
      <c r="F42" s="224"/>
      <c r="G42" s="94"/>
      <c r="H42" s="104"/>
      <c r="I42" s="104"/>
      <c r="J42" s="104"/>
      <c r="K42" s="104"/>
      <c r="L42" s="104"/>
      <c r="M42" s="104"/>
      <c r="N42" s="110"/>
      <c r="O42" s="110"/>
      <c r="P42" s="110"/>
      <c r="Q42" s="110"/>
      <c r="R42" s="110"/>
      <c r="S42" s="110"/>
      <c r="T42" s="110"/>
    </row>
    <row r="43" spans="1:20" s="49" customFormat="1" ht="18" customHeight="1">
      <c r="A43" s="52">
        <v>11</v>
      </c>
      <c r="B43" s="241" t="s">
        <v>39</v>
      </c>
      <c r="C43" s="224">
        <v>60</v>
      </c>
      <c r="D43" s="225">
        <f>+'Dramakan hosqer'!D55</f>
        <v>60</v>
      </c>
      <c r="E43" s="225">
        <f t="shared" si="0"/>
        <v>0</v>
      </c>
      <c r="F43" s="224"/>
      <c r="G43" s="94"/>
      <c r="H43" s="104"/>
      <c r="I43" s="104"/>
      <c r="J43" s="104"/>
      <c r="K43" s="104"/>
      <c r="L43" s="104"/>
      <c r="M43" s="104"/>
      <c r="N43" s="110"/>
      <c r="O43" s="110"/>
      <c r="P43" s="110"/>
      <c r="Q43" s="110"/>
      <c r="R43" s="110"/>
      <c r="S43" s="110"/>
      <c r="T43" s="110"/>
    </row>
    <row r="44" spans="1:20" s="49" customFormat="1" ht="23.25" customHeight="1">
      <c r="A44" s="52">
        <v>12</v>
      </c>
      <c r="B44" s="241" t="s">
        <v>70</v>
      </c>
      <c r="C44" s="224">
        <v>60</v>
      </c>
      <c r="D44" s="225">
        <f>+'Dramakan hosqer'!D56</f>
        <v>16</v>
      </c>
      <c r="E44" s="225">
        <f t="shared" si="0"/>
        <v>-44</v>
      </c>
      <c r="F44" s="224"/>
      <c r="G44" s="94"/>
      <c r="H44" s="104"/>
      <c r="I44" s="104"/>
      <c r="J44" s="104"/>
      <c r="K44" s="104"/>
      <c r="L44" s="104"/>
      <c r="M44" s="104"/>
      <c r="N44" s="110"/>
      <c r="O44" s="110"/>
      <c r="P44" s="110"/>
      <c r="Q44" s="110"/>
      <c r="R44" s="110"/>
      <c r="S44" s="110"/>
      <c r="T44" s="110"/>
    </row>
    <row r="45" spans="1:20" s="49" customFormat="1" ht="24" customHeight="1">
      <c r="A45" s="52">
        <v>13</v>
      </c>
      <c r="B45" s="241" t="s">
        <v>71</v>
      </c>
      <c r="C45" s="224">
        <v>122</v>
      </c>
      <c r="D45" s="225">
        <f>+'Dramakan hosqer'!D57</f>
        <v>112</v>
      </c>
      <c r="E45" s="225">
        <f t="shared" si="0"/>
        <v>-10</v>
      </c>
      <c r="F45" s="224"/>
      <c r="G45" s="6"/>
      <c r="H45" s="104"/>
      <c r="I45" s="104"/>
      <c r="J45" s="104"/>
      <c r="K45" s="104"/>
      <c r="L45" s="104"/>
      <c r="M45" s="104"/>
      <c r="N45" s="110"/>
      <c r="O45" s="110"/>
      <c r="P45" s="110"/>
      <c r="Q45" s="110"/>
      <c r="R45" s="110"/>
      <c r="S45" s="110"/>
      <c r="T45" s="110"/>
    </row>
    <row r="46" spans="1:20" s="49" customFormat="1" ht="18" hidden="1" customHeight="1">
      <c r="A46" s="52">
        <v>21</v>
      </c>
      <c r="B46" s="226" t="s">
        <v>40</v>
      </c>
      <c r="C46" s="224"/>
      <c r="D46" s="225">
        <f>+'Dramakan hosqer'!D58</f>
        <v>0</v>
      </c>
      <c r="E46" s="225">
        <f t="shared" si="0"/>
        <v>0</v>
      </c>
      <c r="F46" s="224"/>
      <c r="G46" s="94"/>
      <c r="H46" s="104"/>
      <c r="I46" s="104"/>
      <c r="J46" s="104"/>
      <c r="K46" s="104"/>
      <c r="L46" s="104"/>
      <c r="M46" s="104"/>
      <c r="N46" s="110"/>
      <c r="O46" s="110"/>
      <c r="P46" s="110"/>
      <c r="Q46" s="110"/>
      <c r="R46" s="110"/>
      <c r="S46" s="110"/>
      <c r="T46" s="110"/>
    </row>
    <row r="47" spans="1:20" s="49" customFormat="1" ht="18" hidden="1" customHeight="1">
      <c r="A47" s="52">
        <v>22</v>
      </c>
      <c r="B47" s="226" t="s">
        <v>115</v>
      </c>
      <c r="C47" s="224"/>
      <c r="D47" s="225">
        <f>+'Dramakan hosqer'!D59</f>
        <v>0</v>
      </c>
      <c r="E47" s="225">
        <f t="shared" si="0"/>
        <v>0</v>
      </c>
      <c r="F47" s="224"/>
      <c r="G47" s="94"/>
      <c r="H47" s="104"/>
      <c r="I47" s="104"/>
      <c r="J47" s="104"/>
      <c r="K47" s="104"/>
      <c r="L47" s="104"/>
      <c r="M47" s="104"/>
      <c r="N47" s="110"/>
      <c r="O47" s="110"/>
      <c r="P47" s="110"/>
      <c r="Q47" s="110"/>
      <c r="R47" s="110"/>
      <c r="S47" s="110"/>
      <c r="T47" s="110"/>
    </row>
    <row r="48" spans="1:20" s="49" customFormat="1" ht="18" hidden="1" customHeight="1">
      <c r="A48" s="52">
        <v>23</v>
      </c>
      <c r="B48" s="226" t="s">
        <v>41</v>
      </c>
      <c r="C48" s="224"/>
      <c r="D48" s="225">
        <f>+'Dramakan hosqer'!D60</f>
        <v>0</v>
      </c>
      <c r="E48" s="225">
        <f t="shared" si="0"/>
        <v>0</v>
      </c>
      <c r="F48" s="224"/>
      <c r="G48" s="94"/>
      <c r="H48" s="104"/>
      <c r="I48" s="104"/>
      <c r="J48" s="104"/>
      <c r="K48" s="104"/>
      <c r="L48" s="104"/>
      <c r="M48" s="104"/>
      <c r="N48" s="110"/>
      <c r="O48" s="110"/>
      <c r="P48" s="110"/>
      <c r="Q48" s="110"/>
      <c r="R48" s="110"/>
      <c r="S48" s="110"/>
      <c r="T48" s="110"/>
    </row>
    <row r="49" spans="1:20" s="49" customFormat="1" ht="18" hidden="1" customHeight="1">
      <c r="A49" s="52">
        <v>24</v>
      </c>
      <c r="B49" s="226" t="s">
        <v>58</v>
      </c>
      <c r="C49" s="224"/>
      <c r="D49" s="225">
        <f>+'Dramakan hosqer'!D61</f>
        <v>0</v>
      </c>
      <c r="E49" s="225">
        <f t="shared" si="0"/>
        <v>0</v>
      </c>
      <c r="F49" s="224"/>
      <c r="G49" s="94"/>
      <c r="H49" s="104"/>
      <c r="I49" s="104"/>
      <c r="J49" s="104"/>
      <c r="K49" s="104"/>
      <c r="L49" s="104"/>
      <c r="M49" s="104"/>
      <c r="N49" s="110"/>
      <c r="O49" s="110"/>
      <c r="P49" s="110"/>
      <c r="Q49" s="110"/>
      <c r="R49" s="110"/>
      <c r="S49" s="110"/>
      <c r="T49" s="110"/>
    </row>
    <row r="50" spans="1:20" s="49" customFormat="1" ht="18" hidden="1" customHeight="1">
      <c r="A50" s="52">
        <v>25</v>
      </c>
      <c r="B50" s="228" t="s">
        <v>192</v>
      </c>
      <c r="C50" s="224"/>
      <c r="D50" s="225">
        <f>+'Dramakan hosqer'!D62</f>
        <v>0</v>
      </c>
      <c r="E50" s="225">
        <f>D50-C50</f>
        <v>0</v>
      </c>
      <c r="F50" s="224"/>
      <c r="G50" s="94"/>
      <c r="H50" s="104"/>
      <c r="I50" s="104"/>
      <c r="J50" s="104"/>
      <c r="K50" s="104"/>
      <c r="L50" s="104"/>
      <c r="M50" s="104"/>
      <c r="N50" s="110"/>
      <c r="O50" s="110"/>
      <c r="P50" s="110"/>
      <c r="Q50" s="110"/>
      <c r="R50" s="110"/>
      <c r="S50" s="110"/>
      <c r="T50" s="110"/>
    </row>
    <row r="51" spans="1:20" s="49" customFormat="1" ht="18" hidden="1" customHeight="1">
      <c r="A51" s="52">
        <v>26</v>
      </c>
      <c r="B51" s="228" t="s">
        <v>193</v>
      </c>
      <c r="C51" s="224"/>
      <c r="D51" s="225">
        <f>+'Dramakan hosqer'!D63</f>
        <v>0</v>
      </c>
      <c r="E51" s="225">
        <f>D51-C51</f>
        <v>0</v>
      </c>
      <c r="F51" s="224"/>
      <c r="G51" s="94"/>
      <c r="H51" s="104"/>
      <c r="I51" s="104"/>
      <c r="J51" s="104"/>
      <c r="K51" s="104"/>
      <c r="L51" s="104"/>
      <c r="M51" s="104"/>
      <c r="N51" s="110"/>
      <c r="O51" s="110"/>
      <c r="P51" s="110"/>
      <c r="Q51" s="110"/>
      <c r="R51" s="110"/>
      <c r="S51" s="110"/>
      <c r="T51" s="110"/>
    </row>
    <row r="52" spans="1:20" s="49" customFormat="1" ht="18" hidden="1" customHeight="1">
      <c r="A52" s="52">
        <v>27</v>
      </c>
      <c r="B52" s="226" t="s">
        <v>72</v>
      </c>
      <c r="C52" s="224"/>
      <c r="D52" s="225">
        <f>+'Dramakan hosqer'!D64</f>
        <v>0</v>
      </c>
      <c r="E52" s="225">
        <f t="shared" si="0"/>
        <v>0</v>
      </c>
      <c r="F52" s="224"/>
      <c r="G52" s="94"/>
      <c r="H52" s="104"/>
      <c r="I52" s="104"/>
      <c r="J52" s="104"/>
      <c r="K52" s="104"/>
      <c r="L52" s="104"/>
      <c r="M52" s="104"/>
      <c r="N52" s="110"/>
      <c r="O52" s="110"/>
      <c r="P52" s="110"/>
      <c r="Q52" s="110"/>
      <c r="R52" s="110"/>
      <c r="S52" s="110"/>
      <c r="T52" s="110"/>
    </row>
    <row r="53" spans="1:20" s="48" customFormat="1" ht="18" hidden="1" customHeight="1">
      <c r="A53" s="52">
        <v>28</v>
      </c>
      <c r="B53" s="230"/>
      <c r="C53" s="224"/>
      <c r="D53" s="224">
        <f>+'Dramakan hosqer'!D65</f>
        <v>0</v>
      </c>
      <c r="E53" s="224">
        <f t="shared" si="0"/>
        <v>0</v>
      </c>
      <c r="F53" s="224"/>
      <c r="G53" s="94"/>
      <c r="H53" s="104"/>
      <c r="I53" s="104"/>
      <c r="J53" s="104"/>
      <c r="K53" s="104"/>
      <c r="L53" s="104"/>
      <c r="M53" s="104"/>
      <c r="N53" s="110"/>
      <c r="O53" s="110"/>
      <c r="P53" s="110"/>
      <c r="Q53" s="110"/>
      <c r="R53" s="110"/>
      <c r="S53" s="110"/>
      <c r="T53" s="110"/>
    </row>
    <row r="54" spans="1:20" s="48" customFormat="1" ht="18" hidden="1" customHeight="1">
      <c r="A54" s="52">
        <v>29</v>
      </c>
      <c r="B54" s="229"/>
      <c r="C54" s="224"/>
      <c r="D54" s="224">
        <f>+'Dramakan hosqer'!D66</f>
        <v>0</v>
      </c>
      <c r="E54" s="224">
        <f>D54-C54</f>
        <v>0</v>
      </c>
      <c r="F54" s="224"/>
      <c r="G54" s="94" t="s">
        <v>254</v>
      </c>
      <c r="H54" s="104"/>
      <c r="I54" s="104"/>
      <c r="J54" s="104"/>
      <c r="K54" s="104"/>
      <c r="L54" s="104"/>
      <c r="M54" s="104"/>
      <c r="N54" s="110"/>
      <c r="O54" s="110"/>
      <c r="P54" s="110"/>
      <c r="Q54" s="110"/>
      <c r="R54" s="110"/>
      <c r="S54" s="110"/>
      <c r="T54" s="110"/>
    </row>
    <row r="55" spans="1:20" s="49" customFormat="1" ht="36.75" hidden="1" customHeight="1">
      <c r="A55" s="52">
        <v>30</v>
      </c>
      <c r="B55" s="232" t="s">
        <v>29</v>
      </c>
      <c r="C55" s="225">
        <f>SUM(C56:C58)</f>
        <v>0</v>
      </c>
      <c r="D55" s="225">
        <f>SUM(D56:D58)</f>
        <v>0</v>
      </c>
      <c r="E55" s="224">
        <f>D55-C55</f>
        <v>0</v>
      </c>
      <c r="F55" s="224"/>
      <c r="G55" s="94"/>
      <c r="H55" s="104"/>
      <c r="I55" s="104"/>
      <c r="J55" s="104"/>
      <c r="K55" s="104"/>
      <c r="L55" s="104"/>
      <c r="M55" s="104"/>
      <c r="N55" s="110"/>
      <c r="O55" s="110"/>
      <c r="P55" s="110"/>
      <c r="Q55" s="110"/>
      <c r="R55" s="110"/>
      <c r="S55" s="110"/>
      <c r="T55" s="110"/>
    </row>
    <row r="56" spans="1:20" s="137" customFormat="1" ht="18" hidden="1" customHeight="1">
      <c r="A56" s="13">
        <v>30.1</v>
      </c>
      <c r="B56" s="142" t="s">
        <v>30</v>
      </c>
      <c r="C56" s="211"/>
      <c r="D56" s="237">
        <f>+'Dramakan hosqer'!D68</f>
        <v>0</v>
      </c>
      <c r="E56" s="211">
        <f>D56-C56</f>
        <v>0</v>
      </c>
      <c r="F56" s="211"/>
      <c r="G56" s="143"/>
      <c r="H56" s="140"/>
      <c r="I56" s="140"/>
      <c r="J56" s="140"/>
      <c r="K56" s="140"/>
      <c r="L56" s="140"/>
      <c r="M56" s="140"/>
      <c r="N56" s="144"/>
      <c r="O56" s="144"/>
      <c r="P56" s="144"/>
      <c r="Q56" s="144"/>
      <c r="R56" s="144"/>
      <c r="S56" s="144"/>
      <c r="T56" s="144"/>
    </row>
    <row r="57" spans="1:20" s="137" customFormat="1" ht="18.75" hidden="1" customHeight="1">
      <c r="A57" s="13">
        <v>30.2</v>
      </c>
      <c r="B57" s="142" t="s">
        <v>43</v>
      </c>
      <c r="C57" s="211"/>
      <c r="D57" s="237">
        <f>+'Dramakan hosqer'!D69</f>
        <v>0</v>
      </c>
      <c r="E57" s="237">
        <f t="shared" si="0"/>
        <v>0</v>
      </c>
      <c r="F57" s="211"/>
      <c r="G57" s="143"/>
      <c r="H57" s="140"/>
      <c r="I57" s="140"/>
      <c r="J57" s="140"/>
      <c r="K57" s="140"/>
      <c r="L57" s="140"/>
      <c r="M57" s="140"/>
      <c r="N57" s="144"/>
      <c r="O57" s="144"/>
      <c r="P57" s="144"/>
      <c r="Q57" s="144"/>
      <c r="R57" s="144"/>
      <c r="S57" s="144"/>
      <c r="T57" s="144"/>
    </row>
    <row r="58" spans="1:20" s="137" customFormat="1" ht="18" hidden="1" customHeight="1">
      <c r="A58" s="13">
        <v>30.3</v>
      </c>
      <c r="B58" s="145" t="s">
        <v>79</v>
      </c>
      <c r="C58" s="211"/>
      <c r="D58" s="237">
        <f>+'Dramakan hosqer'!D70</f>
        <v>0</v>
      </c>
      <c r="E58" s="237">
        <f t="shared" si="0"/>
        <v>0</v>
      </c>
      <c r="F58" s="211"/>
      <c r="G58" s="143"/>
      <c r="H58" s="140"/>
      <c r="I58" s="140"/>
      <c r="J58" s="140"/>
      <c r="K58" s="140"/>
      <c r="L58" s="140"/>
      <c r="M58" s="140"/>
      <c r="N58" s="144"/>
      <c r="O58" s="144"/>
      <c r="P58" s="144"/>
      <c r="Q58" s="144"/>
      <c r="R58" s="144"/>
      <c r="S58" s="144"/>
      <c r="T58" s="144"/>
    </row>
    <row r="59" spans="1:20" s="49" customFormat="1" ht="18" customHeight="1">
      <c r="A59" s="61">
        <v>14</v>
      </c>
      <c r="B59" s="232" t="s">
        <v>31</v>
      </c>
      <c r="C59" s="224">
        <v>92.1</v>
      </c>
      <c r="D59" s="225">
        <f>+'Dramakan hosqer'!D71</f>
        <v>92.100000000000009</v>
      </c>
      <c r="E59" s="225">
        <f t="shared" si="0"/>
        <v>0</v>
      </c>
      <c r="F59" s="224"/>
      <c r="G59" s="94"/>
      <c r="H59" s="104"/>
      <c r="I59" s="104"/>
      <c r="J59" s="104"/>
      <c r="K59" s="104"/>
      <c r="L59" s="104"/>
      <c r="M59" s="104"/>
      <c r="N59" s="110"/>
      <c r="O59" s="110"/>
      <c r="P59" s="110"/>
      <c r="Q59" s="110"/>
      <c r="R59" s="110"/>
      <c r="S59" s="110"/>
      <c r="T59" s="110"/>
    </row>
    <row r="60" spans="1:20" s="49" customFormat="1" ht="18" hidden="1" customHeight="1">
      <c r="A60" s="61">
        <v>32</v>
      </c>
      <c r="B60" s="227" t="s">
        <v>80</v>
      </c>
      <c r="C60" s="224"/>
      <c r="D60" s="225">
        <f>+'Dramakan hosqer'!D72</f>
        <v>0</v>
      </c>
      <c r="E60" s="225">
        <f t="shared" si="0"/>
        <v>0</v>
      </c>
      <c r="F60" s="224"/>
      <c r="G60" s="98" t="s">
        <v>199</v>
      </c>
      <c r="H60" s="104"/>
      <c r="I60" s="104"/>
      <c r="J60" s="104"/>
      <c r="K60" s="104"/>
      <c r="L60" s="104"/>
      <c r="M60" s="104"/>
      <c r="N60" s="110"/>
      <c r="O60" s="110"/>
      <c r="P60" s="110"/>
      <c r="Q60" s="110"/>
      <c r="R60" s="110"/>
      <c r="S60" s="110"/>
      <c r="T60" s="110"/>
    </row>
    <row r="61" spans="1:20" s="49" customFormat="1" ht="21.75" customHeight="1">
      <c r="A61" s="141" t="s">
        <v>51</v>
      </c>
      <c r="B61" s="12" t="s">
        <v>54</v>
      </c>
      <c r="C61" s="233">
        <f>+C62+C70</f>
        <v>75</v>
      </c>
      <c r="D61" s="233">
        <f>+D62+D70</f>
        <v>130</v>
      </c>
      <c r="E61" s="233">
        <f t="shared" si="0"/>
        <v>55</v>
      </c>
      <c r="F61" s="210"/>
      <c r="G61" s="94"/>
      <c r="H61" s="104"/>
      <c r="I61" s="104"/>
      <c r="J61" s="104"/>
      <c r="K61" s="104"/>
      <c r="L61" s="104"/>
      <c r="M61" s="104"/>
      <c r="N61" s="110"/>
      <c r="O61" s="110"/>
      <c r="P61" s="110"/>
      <c r="Q61" s="110"/>
      <c r="R61" s="110"/>
      <c r="S61" s="110"/>
      <c r="T61" s="110"/>
    </row>
    <row r="62" spans="1:20" s="49" customFormat="1" ht="27.6" customHeight="1">
      <c r="A62" s="61">
        <v>1</v>
      </c>
      <c r="B62" s="234" t="s">
        <v>84</v>
      </c>
      <c r="C62" s="225">
        <f>SUM(C63:C69)</f>
        <v>75</v>
      </c>
      <c r="D62" s="225">
        <f>SUM(D63:D69)</f>
        <v>130</v>
      </c>
      <c r="E62" s="225">
        <f t="shared" si="0"/>
        <v>55</v>
      </c>
      <c r="F62" s="224"/>
      <c r="G62" s="94"/>
      <c r="H62" s="104"/>
      <c r="I62" s="104"/>
      <c r="J62" s="104"/>
      <c r="K62" s="104"/>
      <c r="L62" s="104"/>
      <c r="M62" s="104"/>
      <c r="N62" s="110"/>
      <c r="O62" s="110"/>
      <c r="P62" s="110"/>
      <c r="Q62" s="110"/>
      <c r="R62" s="110"/>
      <c r="S62" s="110"/>
      <c r="T62" s="110"/>
    </row>
    <row r="63" spans="1:20" s="49" customFormat="1" ht="18" hidden="1" customHeight="1">
      <c r="A63" s="61">
        <v>1.1000000000000001</v>
      </c>
      <c r="B63" s="235" t="s">
        <v>81</v>
      </c>
      <c r="C63" s="224"/>
      <c r="D63" s="225">
        <f>+'Dramakan hosqer'!D75</f>
        <v>0</v>
      </c>
      <c r="E63" s="225">
        <f t="shared" ref="E63:E77" si="1">D63-C63</f>
        <v>0</v>
      </c>
      <c r="F63" s="224"/>
      <c r="G63" s="94"/>
      <c r="H63" s="104"/>
      <c r="I63" s="104"/>
      <c r="J63" s="104"/>
      <c r="K63" s="104"/>
      <c r="L63" s="104"/>
      <c r="M63" s="104"/>
      <c r="N63" s="110"/>
      <c r="O63" s="110"/>
      <c r="P63" s="110"/>
      <c r="Q63" s="110"/>
      <c r="R63" s="110"/>
      <c r="S63" s="110"/>
      <c r="T63" s="110"/>
    </row>
    <row r="64" spans="1:20" s="49" customFormat="1" ht="21.75" customHeight="1">
      <c r="A64" s="61">
        <v>1.1000000000000001</v>
      </c>
      <c r="B64" s="235" t="s">
        <v>82</v>
      </c>
      <c r="C64" s="224">
        <v>75</v>
      </c>
      <c r="D64" s="225">
        <f>+'Dramakan hosqer'!D76</f>
        <v>130</v>
      </c>
      <c r="E64" s="225">
        <f>D64-C64</f>
        <v>55</v>
      </c>
      <c r="F64" s="464" t="s">
        <v>266</v>
      </c>
      <c r="G64" s="94"/>
      <c r="H64" s="104"/>
      <c r="I64" s="104"/>
      <c r="J64" s="104"/>
      <c r="K64" s="104"/>
      <c r="L64" s="104"/>
      <c r="M64" s="104"/>
      <c r="N64" s="110"/>
      <c r="O64" s="110"/>
      <c r="P64" s="110"/>
      <c r="Q64" s="110"/>
      <c r="R64" s="110"/>
      <c r="S64" s="110"/>
      <c r="T64" s="110"/>
    </row>
    <row r="65" spans="1:20" s="49" customFormat="1" ht="24" hidden="1" customHeight="1">
      <c r="A65" s="61">
        <v>1.3</v>
      </c>
      <c r="B65" s="235" t="s">
        <v>83</v>
      </c>
      <c r="C65" s="224">
        <v>0</v>
      </c>
      <c r="D65" s="225">
        <f>+'Dramakan hosqer'!D77</f>
        <v>0</v>
      </c>
      <c r="E65" s="225">
        <f t="shared" si="1"/>
        <v>0</v>
      </c>
      <c r="F65" s="465"/>
      <c r="G65" s="94"/>
      <c r="H65" s="104"/>
      <c r="I65" s="104"/>
      <c r="J65" s="104"/>
      <c r="K65" s="104"/>
      <c r="L65" s="104"/>
      <c r="M65" s="104"/>
      <c r="N65" s="110"/>
      <c r="O65" s="110"/>
      <c r="P65" s="110"/>
      <c r="Q65" s="110"/>
      <c r="R65" s="110"/>
      <c r="S65" s="110"/>
      <c r="T65" s="110"/>
    </row>
    <row r="66" spans="1:20" s="49" customFormat="1" ht="18" hidden="1" customHeight="1">
      <c r="A66" s="61">
        <v>1.4</v>
      </c>
      <c r="B66" s="235" t="s">
        <v>194</v>
      </c>
      <c r="C66" s="224"/>
      <c r="D66" s="225">
        <f>+'Dramakan hosqer'!D78</f>
        <v>0</v>
      </c>
      <c r="E66" s="225">
        <f>D66-C66</f>
        <v>0</v>
      </c>
      <c r="F66" s="224"/>
      <c r="G66" s="94"/>
      <c r="H66" s="104"/>
      <c r="I66" s="104"/>
      <c r="J66" s="104"/>
      <c r="K66" s="104"/>
      <c r="L66" s="104"/>
      <c r="M66" s="104"/>
      <c r="N66" s="110"/>
      <c r="O66" s="110"/>
      <c r="P66" s="110"/>
      <c r="Q66" s="110"/>
      <c r="R66" s="110"/>
      <c r="S66" s="110"/>
      <c r="T66" s="110"/>
    </row>
    <row r="67" spans="1:20" s="49" customFormat="1" ht="18" hidden="1" customHeight="1">
      <c r="A67" s="61">
        <v>1.5</v>
      </c>
      <c r="B67" s="235" t="s">
        <v>59</v>
      </c>
      <c r="C67" s="224"/>
      <c r="D67" s="225">
        <f>+'Dramakan hosqer'!D79</f>
        <v>0</v>
      </c>
      <c r="E67" s="225">
        <f t="shared" si="1"/>
        <v>0</v>
      </c>
      <c r="F67" s="224"/>
      <c r="G67" s="94"/>
      <c r="H67" s="104"/>
      <c r="I67" s="104"/>
      <c r="J67" s="104"/>
      <c r="K67" s="104"/>
      <c r="L67" s="104"/>
      <c r="M67" s="104"/>
      <c r="N67" s="110"/>
      <c r="O67" s="110"/>
      <c r="P67" s="110"/>
      <c r="Q67" s="110"/>
      <c r="R67" s="110"/>
      <c r="S67" s="110"/>
      <c r="T67" s="110"/>
    </row>
    <row r="68" spans="1:20" s="49" customFormat="1" ht="18" hidden="1" customHeight="1">
      <c r="A68" s="61">
        <v>1.6</v>
      </c>
      <c r="B68" s="236" t="s">
        <v>60</v>
      </c>
      <c r="C68" s="224"/>
      <c r="D68" s="224">
        <f>+'Dramakan hosqer'!D80</f>
        <v>0</v>
      </c>
      <c r="E68" s="224">
        <f>D68-C68</f>
        <v>0</v>
      </c>
      <c r="F68" s="224"/>
      <c r="G68" s="94"/>
      <c r="H68" s="104"/>
      <c r="I68" s="104"/>
      <c r="J68" s="104"/>
      <c r="K68" s="104"/>
      <c r="L68" s="104"/>
      <c r="M68" s="104"/>
      <c r="N68" s="110"/>
      <c r="O68" s="110"/>
      <c r="P68" s="110"/>
      <c r="Q68" s="110"/>
      <c r="R68" s="110"/>
      <c r="S68" s="110"/>
      <c r="T68" s="110"/>
    </row>
    <row r="69" spans="1:20" s="62" customFormat="1" ht="18" hidden="1" customHeight="1">
      <c r="A69" s="61">
        <v>1.7</v>
      </c>
      <c r="B69" s="236"/>
      <c r="C69" s="224"/>
      <c r="D69" s="224">
        <f>+'Dramakan hosqer'!D81</f>
        <v>0</v>
      </c>
      <c r="E69" s="224">
        <f>D69-C69</f>
        <v>0</v>
      </c>
      <c r="F69" s="224"/>
      <c r="G69" s="48" t="s">
        <v>195</v>
      </c>
      <c r="H69" s="104"/>
      <c r="I69" s="104"/>
      <c r="J69" s="104"/>
      <c r="K69" s="104"/>
      <c r="L69" s="104"/>
      <c r="M69" s="104"/>
      <c r="N69" s="110"/>
      <c r="O69" s="110"/>
      <c r="P69" s="110"/>
      <c r="Q69" s="110"/>
      <c r="R69" s="110"/>
      <c r="S69" s="110"/>
      <c r="T69" s="110"/>
    </row>
    <row r="70" spans="1:20" s="62" customFormat="1" ht="36" hidden="1" customHeight="1">
      <c r="A70" s="61">
        <v>2</v>
      </c>
      <c r="B70" s="235" t="s">
        <v>255</v>
      </c>
      <c r="C70" s="225">
        <f>SUM(C71:C73)</f>
        <v>0</v>
      </c>
      <c r="D70" s="225">
        <f>SUM(D71:D73)</f>
        <v>0</v>
      </c>
      <c r="E70" s="224">
        <f>D70-C70</f>
        <v>0</v>
      </c>
      <c r="F70" s="224"/>
      <c r="G70" s="94"/>
      <c r="H70" s="104"/>
      <c r="I70" s="104"/>
      <c r="J70" s="104"/>
      <c r="K70" s="104"/>
      <c r="L70" s="104"/>
      <c r="M70" s="104"/>
      <c r="N70" s="110"/>
      <c r="O70" s="110"/>
      <c r="P70" s="110"/>
      <c r="Q70" s="110"/>
      <c r="R70" s="110"/>
      <c r="S70" s="110"/>
      <c r="T70" s="110"/>
    </row>
    <row r="71" spans="1:20" s="85" customFormat="1" ht="18.75" hidden="1" customHeight="1">
      <c r="A71" s="61">
        <v>2.1</v>
      </c>
      <c r="B71" s="234" t="s">
        <v>56</v>
      </c>
      <c r="C71" s="224"/>
      <c r="D71" s="225">
        <f>+'Dramakan hosqer'!D83</f>
        <v>0</v>
      </c>
      <c r="E71" s="225">
        <f t="shared" si="1"/>
        <v>0</v>
      </c>
      <c r="F71" s="224"/>
      <c r="G71" s="148"/>
      <c r="H71" s="97"/>
      <c r="I71" s="91"/>
      <c r="J71" s="91"/>
      <c r="K71" s="91"/>
      <c r="L71" s="91"/>
      <c r="M71" s="91"/>
      <c r="N71" s="91"/>
      <c r="O71" s="84"/>
      <c r="P71" s="84"/>
      <c r="Q71" s="84"/>
    </row>
    <row r="72" spans="1:20" s="49" customFormat="1" ht="19.5" hidden="1" customHeight="1">
      <c r="A72" s="61">
        <v>2.2000000000000002</v>
      </c>
      <c r="B72" s="234" t="s">
        <v>55</v>
      </c>
      <c r="C72" s="224"/>
      <c r="D72" s="225">
        <f>+'Dramakan hosqer'!D84</f>
        <v>0</v>
      </c>
      <c r="E72" s="225">
        <f t="shared" si="1"/>
        <v>0</v>
      </c>
      <c r="F72" s="224"/>
      <c r="G72" s="94"/>
      <c r="H72" s="104"/>
      <c r="I72" s="104"/>
      <c r="J72" s="104"/>
      <c r="K72" s="104"/>
      <c r="L72" s="104"/>
      <c r="M72" s="104"/>
      <c r="N72" s="110"/>
      <c r="O72" s="110"/>
      <c r="P72" s="110"/>
      <c r="Q72" s="110"/>
      <c r="R72" s="110"/>
      <c r="S72" s="110"/>
      <c r="T72" s="110"/>
    </row>
    <row r="73" spans="1:20" s="49" customFormat="1" ht="19.149999999999999" hidden="1" customHeight="1">
      <c r="A73" s="61">
        <v>2.2999999999999998</v>
      </c>
      <c r="B73" s="234" t="s">
        <v>44</v>
      </c>
      <c r="C73" s="224"/>
      <c r="D73" s="225">
        <f>+'Dramakan hosqer'!D85</f>
        <v>0</v>
      </c>
      <c r="E73" s="225">
        <f t="shared" si="1"/>
        <v>0</v>
      </c>
      <c r="F73" s="224"/>
      <c r="G73" s="94"/>
      <c r="H73" s="104"/>
      <c r="I73" s="104"/>
      <c r="J73" s="104"/>
      <c r="K73" s="104"/>
      <c r="L73" s="104"/>
      <c r="M73" s="104"/>
      <c r="N73" s="110"/>
      <c r="O73" s="110"/>
      <c r="P73" s="110"/>
      <c r="Q73" s="110"/>
      <c r="R73" s="110"/>
      <c r="S73" s="110"/>
      <c r="T73" s="110"/>
    </row>
    <row r="74" spans="1:20" s="49" customFormat="1" ht="38.25" hidden="1" customHeight="1">
      <c r="A74" s="141" t="s">
        <v>52</v>
      </c>
      <c r="B74" s="12" t="s">
        <v>125</v>
      </c>
      <c r="C74" s="233">
        <f>SUM(C75:C76)</f>
        <v>0</v>
      </c>
      <c r="D74" s="233">
        <f>SUM(D75:D76)</f>
        <v>0</v>
      </c>
      <c r="E74" s="233">
        <f t="shared" si="1"/>
        <v>0</v>
      </c>
      <c r="F74" s="210"/>
      <c r="G74" s="94"/>
      <c r="H74" s="104"/>
      <c r="I74" s="104"/>
      <c r="J74" s="104"/>
      <c r="K74" s="104"/>
      <c r="L74" s="104"/>
      <c r="M74" s="104"/>
      <c r="N74" s="110"/>
      <c r="O74" s="110"/>
      <c r="P74" s="110"/>
      <c r="Q74" s="110"/>
      <c r="R74" s="110"/>
      <c r="S74" s="110"/>
      <c r="T74" s="110"/>
    </row>
    <row r="75" spans="1:20" s="49" customFormat="1" ht="18" hidden="1" customHeight="1">
      <c r="A75" s="61">
        <v>1</v>
      </c>
      <c r="B75" s="230" t="str">
        <f>+'Dramakan hosqer'!B87</f>
        <v>Աշխատավարձի գծով</v>
      </c>
      <c r="C75" s="224"/>
      <c r="D75" s="224">
        <f>+'Dramakan hosqer'!D87</f>
        <v>0</v>
      </c>
      <c r="E75" s="224">
        <f>D75-C75</f>
        <v>0</v>
      </c>
      <c r="F75" s="224"/>
      <c r="G75" s="94"/>
      <c r="H75" s="104"/>
      <c r="I75" s="104"/>
      <c r="J75" s="104"/>
      <c r="K75" s="104"/>
      <c r="L75" s="104"/>
      <c r="M75" s="104"/>
      <c r="N75" s="110"/>
      <c r="O75" s="110"/>
      <c r="P75" s="110"/>
      <c r="Q75" s="110"/>
      <c r="R75" s="110"/>
      <c r="S75" s="110"/>
      <c r="T75" s="110"/>
    </row>
    <row r="76" spans="1:20" s="60" customFormat="1" ht="18" hidden="1" customHeight="1">
      <c r="A76" s="61">
        <v>2</v>
      </c>
      <c r="B76" s="230">
        <f>+'Dramakan hosqer'!B88</f>
        <v>0</v>
      </c>
      <c r="C76" s="224"/>
      <c r="D76" s="224">
        <f>+'Dramakan hosqer'!D88</f>
        <v>0</v>
      </c>
      <c r="E76" s="224">
        <f>D76-C76</f>
        <v>0</v>
      </c>
      <c r="F76" s="224"/>
      <c r="G76" s="94"/>
      <c r="H76" s="93"/>
      <c r="I76" s="93"/>
      <c r="J76" s="93"/>
      <c r="K76" s="93"/>
      <c r="L76" s="93"/>
      <c r="M76" s="93"/>
      <c r="N76" s="90"/>
      <c r="O76" s="90"/>
      <c r="P76" s="90"/>
      <c r="Q76" s="90"/>
      <c r="R76" s="90"/>
      <c r="S76" s="90"/>
      <c r="T76" s="90"/>
    </row>
    <row r="77" spans="1:20" s="37" customFormat="1" ht="43.5" customHeight="1">
      <c r="A77" s="11" t="s">
        <v>32</v>
      </c>
      <c r="B77" s="12" t="s">
        <v>33</v>
      </c>
      <c r="C77" s="233">
        <f>C6+C7-C21</f>
        <v>0</v>
      </c>
      <c r="D77" s="233">
        <f>D6+D7-D21</f>
        <v>14.299999999999272</v>
      </c>
      <c r="E77" s="233">
        <f t="shared" si="1"/>
        <v>14.299999999999272</v>
      </c>
      <c r="F77" s="210"/>
      <c r="G77" s="117"/>
      <c r="H77" s="106"/>
      <c r="I77" s="106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21" customFormat="1" ht="27.75" customHeight="1">
      <c r="A78" s="19"/>
      <c r="B78" s="19"/>
      <c r="C78" s="19"/>
      <c r="D78" s="19"/>
      <c r="E78" s="19"/>
      <c r="F78" s="19"/>
      <c r="G78" s="114"/>
      <c r="H78" s="101"/>
      <c r="I78" s="101"/>
      <c r="J78" s="101"/>
      <c r="K78" s="101"/>
      <c r="L78" s="101"/>
      <c r="M78" s="101"/>
      <c r="N78" s="108"/>
      <c r="O78" s="108"/>
      <c r="P78" s="108"/>
      <c r="Q78" s="108"/>
      <c r="R78" s="108"/>
      <c r="S78" s="108"/>
      <c r="T78" s="108"/>
    </row>
    <row r="79" spans="1:20" s="21" customFormat="1" ht="25.5" customHeight="1">
      <c r="B79" s="17" t="s">
        <v>2</v>
      </c>
      <c r="C79" s="19"/>
      <c r="D79" s="467" t="str">
        <f>+'Ekamut-caxs'!D73</f>
        <v>Լ.ՏԵՓՈՅԱՆ</v>
      </c>
      <c r="E79" s="462"/>
      <c r="F79" s="106"/>
      <c r="G79" s="114"/>
      <c r="H79" s="101"/>
      <c r="I79" s="101"/>
      <c r="J79" s="101"/>
      <c r="K79" s="101"/>
      <c r="L79" s="101"/>
      <c r="M79" s="101"/>
      <c r="N79" s="108"/>
      <c r="O79" s="108"/>
      <c r="P79" s="108"/>
      <c r="Q79" s="108"/>
      <c r="R79" s="108"/>
      <c r="S79" s="108"/>
      <c r="T79" s="108"/>
    </row>
    <row r="80" spans="1:20" ht="13.5" customHeight="1">
      <c r="A80" s="21"/>
      <c r="B80" s="21" t="s">
        <v>4</v>
      </c>
      <c r="C80" s="21"/>
      <c r="D80" s="466" t="s">
        <v>89</v>
      </c>
      <c r="E80" s="466"/>
      <c r="F80" s="292"/>
    </row>
    <row r="81" spans="1:20" s="18" customFormat="1" ht="22.5" customHeight="1">
      <c r="A81" s="19"/>
      <c r="B81" s="37" t="s">
        <v>6</v>
      </c>
      <c r="C81" s="19"/>
      <c r="D81" s="462" t="str">
        <f>+'Ekamut-caxs'!D75</f>
        <v>Ն.ՍԱՐԳՍՅԱՆ</v>
      </c>
      <c r="E81" s="462"/>
      <c r="F81" s="106"/>
      <c r="G81" s="112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18" customFormat="1" ht="12" customHeight="1">
      <c r="A82" s="19"/>
      <c r="B82" s="19"/>
      <c r="C82" s="19"/>
      <c r="D82" s="466" t="s">
        <v>89</v>
      </c>
      <c r="E82" s="466"/>
      <c r="F82" s="292"/>
      <c r="G82" s="112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18" customFormat="1">
      <c r="A83" s="19"/>
      <c r="B83" s="138" t="s">
        <v>1</v>
      </c>
      <c r="C83" s="19"/>
      <c r="D83" s="19"/>
      <c r="E83" s="19"/>
      <c r="F83" s="19"/>
      <c r="G83" s="112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18" customFormat="1">
      <c r="G84" s="112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18" customFormat="1">
      <c r="G85" s="112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18" customFormat="1">
      <c r="G86" s="112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18" customFormat="1">
      <c r="G87" s="112"/>
      <c r="H87" s="100"/>
      <c r="I87" s="100"/>
      <c r="J87" s="100"/>
      <c r="K87" s="100"/>
      <c r="L87" s="100"/>
      <c r="M87" s="100"/>
      <c r="N87" s="107"/>
      <c r="O87" s="107"/>
      <c r="P87" s="107"/>
      <c r="Q87" s="107"/>
      <c r="R87" s="107"/>
      <c r="S87" s="107"/>
      <c r="T87" s="107"/>
    </row>
    <row r="88" spans="1:20" s="18" customFormat="1">
      <c r="G88" s="112"/>
      <c r="H88" s="100"/>
      <c r="I88" s="100"/>
      <c r="J88" s="100"/>
      <c r="K88" s="100"/>
      <c r="L88" s="100"/>
      <c r="M88" s="100"/>
      <c r="N88" s="107"/>
      <c r="O88" s="107"/>
      <c r="P88" s="107"/>
      <c r="Q88" s="107"/>
      <c r="R88" s="107"/>
      <c r="S88" s="107"/>
      <c r="T88" s="107"/>
    </row>
    <row r="89" spans="1:20" s="18" customFormat="1">
      <c r="G89" s="112"/>
      <c r="H89" s="100"/>
      <c r="I89" s="100"/>
      <c r="J89" s="100"/>
      <c r="K89" s="100"/>
      <c r="L89" s="100"/>
      <c r="M89" s="100"/>
      <c r="N89" s="107"/>
      <c r="O89" s="107"/>
      <c r="P89" s="107"/>
      <c r="Q89" s="107"/>
      <c r="R89" s="107"/>
      <c r="S89" s="107"/>
      <c r="T89" s="107"/>
    </row>
    <row r="90" spans="1:20" s="18" customFormat="1">
      <c r="G90" s="112"/>
      <c r="H90" s="100"/>
      <c r="I90" s="100"/>
      <c r="J90" s="100"/>
      <c r="K90" s="100"/>
      <c r="L90" s="100"/>
      <c r="M90" s="100"/>
      <c r="N90" s="107"/>
      <c r="O90" s="107"/>
      <c r="P90" s="107"/>
      <c r="Q90" s="107"/>
      <c r="R90" s="107"/>
      <c r="S90" s="107"/>
      <c r="T90" s="107"/>
    </row>
    <row r="91" spans="1:20" s="18" customFormat="1">
      <c r="G91" s="112"/>
      <c r="H91" s="100"/>
      <c r="I91" s="100"/>
      <c r="J91" s="100"/>
      <c r="K91" s="100"/>
      <c r="L91" s="100"/>
      <c r="M91" s="100"/>
      <c r="N91" s="107"/>
      <c r="O91" s="107"/>
      <c r="P91" s="107"/>
      <c r="Q91" s="107"/>
      <c r="R91" s="107"/>
      <c r="S91" s="107"/>
      <c r="T91" s="107"/>
    </row>
    <row r="92" spans="1:20" s="18" customFormat="1">
      <c r="G92" s="112"/>
      <c r="H92" s="100"/>
      <c r="I92" s="100"/>
      <c r="J92" s="100"/>
      <c r="K92" s="100"/>
      <c r="L92" s="100"/>
      <c r="M92" s="100"/>
      <c r="N92" s="107"/>
      <c r="O92" s="107"/>
      <c r="P92" s="107"/>
      <c r="Q92" s="107"/>
      <c r="R92" s="107"/>
      <c r="S92" s="107"/>
      <c r="T92" s="107"/>
    </row>
    <row r="93" spans="1:20" s="18" customFormat="1">
      <c r="G93" s="112"/>
      <c r="H93" s="100"/>
      <c r="I93" s="100"/>
      <c r="J93" s="100"/>
      <c r="K93" s="100"/>
      <c r="L93" s="100"/>
      <c r="M93" s="100"/>
      <c r="N93" s="107"/>
      <c r="O93" s="107"/>
      <c r="P93" s="107"/>
      <c r="Q93" s="107"/>
      <c r="R93" s="107"/>
      <c r="S93" s="107"/>
      <c r="T93" s="107"/>
    </row>
    <row r="94" spans="1:20" s="18" customFormat="1">
      <c r="G94" s="112"/>
      <c r="H94" s="100"/>
      <c r="I94" s="100"/>
      <c r="J94" s="100"/>
      <c r="K94" s="100"/>
      <c r="L94" s="100"/>
      <c r="M94" s="100"/>
      <c r="N94" s="107"/>
      <c r="O94" s="107"/>
      <c r="P94" s="107"/>
      <c r="Q94" s="107"/>
      <c r="R94" s="107"/>
      <c r="S94" s="107"/>
      <c r="T94" s="107"/>
    </row>
    <row r="95" spans="1:20" s="18" customFormat="1">
      <c r="G95" s="112"/>
      <c r="H95" s="100"/>
      <c r="I95" s="100"/>
      <c r="J95" s="100"/>
      <c r="K95" s="100"/>
      <c r="L95" s="100"/>
      <c r="M95" s="100"/>
      <c r="N95" s="107"/>
      <c r="O95" s="107"/>
      <c r="P95" s="107"/>
      <c r="Q95" s="107"/>
      <c r="R95" s="107"/>
      <c r="S95" s="107"/>
      <c r="T95" s="107"/>
    </row>
    <row r="96" spans="1:20" s="18" customFormat="1">
      <c r="G96" s="112"/>
      <c r="H96" s="100"/>
      <c r="I96" s="100"/>
      <c r="J96" s="100"/>
      <c r="K96" s="100"/>
      <c r="L96" s="100"/>
      <c r="M96" s="100"/>
      <c r="N96" s="107"/>
      <c r="O96" s="107"/>
      <c r="P96" s="107"/>
      <c r="Q96" s="107"/>
      <c r="R96" s="107"/>
      <c r="S96" s="107"/>
      <c r="T96" s="107"/>
    </row>
    <row r="97" spans="7:20" s="18" customFormat="1">
      <c r="G97" s="112"/>
      <c r="H97" s="100"/>
      <c r="I97" s="100"/>
      <c r="J97" s="100"/>
      <c r="K97" s="100"/>
      <c r="L97" s="100"/>
      <c r="M97" s="100"/>
      <c r="N97" s="107"/>
      <c r="O97" s="107"/>
      <c r="P97" s="107"/>
      <c r="Q97" s="107"/>
      <c r="R97" s="107"/>
      <c r="S97" s="107"/>
      <c r="T97" s="107"/>
    </row>
    <row r="98" spans="7:20" s="18" customFormat="1">
      <c r="G98" s="112"/>
      <c r="H98" s="100"/>
      <c r="I98" s="100"/>
      <c r="J98" s="100"/>
      <c r="K98" s="100"/>
      <c r="L98" s="100"/>
      <c r="M98" s="100"/>
      <c r="N98" s="107"/>
      <c r="O98" s="107"/>
      <c r="P98" s="107"/>
      <c r="Q98" s="107"/>
      <c r="R98" s="107"/>
      <c r="S98" s="107"/>
      <c r="T98" s="107"/>
    </row>
    <row r="99" spans="7:20" s="18" customFormat="1">
      <c r="G99" s="112"/>
      <c r="H99" s="100"/>
      <c r="I99" s="100"/>
      <c r="J99" s="100"/>
      <c r="K99" s="100"/>
      <c r="L99" s="100"/>
      <c r="M99" s="100"/>
      <c r="N99" s="107"/>
      <c r="O99" s="107"/>
      <c r="P99" s="107"/>
      <c r="Q99" s="107"/>
      <c r="R99" s="107"/>
      <c r="S99" s="107"/>
      <c r="T99" s="107"/>
    </row>
    <row r="100" spans="7:20" s="18" customFormat="1">
      <c r="G100" s="112"/>
      <c r="H100" s="100"/>
      <c r="I100" s="100"/>
      <c r="J100" s="100"/>
      <c r="K100" s="100"/>
      <c r="L100" s="100"/>
      <c r="M100" s="100"/>
      <c r="N100" s="107"/>
      <c r="O100" s="107"/>
      <c r="P100" s="107"/>
      <c r="Q100" s="107"/>
      <c r="R100" s="107"/>
      <c r="S100" s="107"/>
      <c r="T100" s="107"/>
    </row>
    <row r="101" spans="7:20" s="18" customFormat="1">
      <c r="G101" s="112"/>
      <c r="H101" s="100"/>
      <c r="I101" s="100"/>
      <c r="J101" s="100"/>
      <c r="K101" s="100"/>
      <c r="L101" s="100"/>
      <c r="M101" s="100"/>
      <c r="N101" s="107"/>
      <c r="O101" s="107"/>
      <c r="P101" s="107"/>
      <c r="Q101" s="107"/>
      <c r="R101" s="107"/>
      <c r="S101" s="107"/>
      <c r="T101" s="107"/>
    </row>
    <row r="102" spans="7:20" s="18" customFormat="1">
      <c r="G102" s="112"/>
      <c r="H102" s="100"/>
      <c r="I102" s="100"/>
      <c r="J102" s="100"/>
      <c r="K102" s="100"/>
      <c r="L102" s="100"/>
      <c r="M102" s="100"/>
      <c r="N102" s="107"/>
      <c r="O102" s="107"/>
      <c r="P102" s="107"/>
      <c r="Q102" s="107"/>
      <c r="R102" s="107"/>
      <c r="S102" s="107"/>
      <c r="T102" s="107"/>
    </row>
    <row r="103" spans="7:20" s="18" customFormat="1">
      <c r="G103" s="112"/>
      <c r="H103" s="100"/>
      <c r="I103" s="100"/>
      <c r="J103" s="100"/>
      <c r="K103" s="100"/>
      <c r="L103" s="100"/>
      <c r="M103" s="100"/>
      <c r="N103" s="107"/>
      <c r="O103" s="107"/>
      <c r="P103" s="107"/>
      <c r="Q103" s="107"/>
      <c r="R103" s="107"/>
      <c r="S103" s="107"/>
      <c r="T103" s="107"/>
    </row>
    <row r="104" spans="7:20" s="18" customFormat="1">
      <c r="G104" s="112"/>
      <c r="H104" s="100"/>
      <c r="I104" s="100"/>
      <c r="J104" s="100"/>
      <c r="K104" s="100"/>
      <c r="L104" s="100"/>
      <c r="M104" s="100"/>
      <c r="N104" s="107"/>
      <c r="O104" s="107"/>
      <c r="P104" s="107"/>
      <c r="Q104" s="107"/>
      <c r="R104" s="107"/>
      <c r="S104" s="107"/>
      <c r="T104" s="107"/>
    </row>
    <row r="105" spans="7:20" s="18" customFormat="1">
      <c r="G105" s="112"/>
      <c r="H105" s="100"/>
      <c r="I105" s="100"/>
      <c r="J105" s="100"/>
      <c r="K105" s="100"/>
      <c r="L105" s="100"/>
      <c r="M105" s="100"/>
      <c r="N105" s="107"/>
      <c r="O105" s="107"/>
      <c r="P105" s="107"/>
      <c r="Q105" s="107"/>
      <c r="R105" s="107"/>
      <c r="S105" s="107"/>
      <c r="T105" s="107"/>
    </row>
    <row r="106" spans="7:20" s="18" customFormat="1">
      <c r="G106" s="112"/>
      <c r="H106" s="100"/>
      <c r="I106" s="100"/>
      <c r="J106" s="100"/>
      <c r="K106" s="100"/>
      <c r="L106" s="100"/>
      <c r="M106" s="100"/>
      <c r="N106" s="107"/>
      <c r="O106" s="107"/>
      <c r="P106" s="107"/>
      <c r="Q106" s="107"/>
      <c r="R106" s="107"/>
      <c r="S106" s="107"/>
      <c r="T106" s="107"/>
    </row>
    <row r="107" spans="7:20" s="18" customFormat="1">
      <c r="G107" s="112"/>
      <c r="H107" s="100"/>
      <c r="I107" s="100"/>
      <c r="J107" s="100"/>
      <c r="K107" s="100"/>
      <c r="L107" s="100"/>
      <c r="M107" s="100"/>
      <c r="N107" s="107"/>
      <c r="O107" s="107"/>
      <c r="P107" s="107"/>
      <c r="Q107" s="107"/>
      <c r="R107" s="107"/>
      <c r="S107" s="107"/>
      <c r="T107" s="107"/>
    </row>
    <row r="108" spans="7:20" s="18" customFormat="1">
      <c r="G108" s="112"/>
      <c r="H108" s="100"/>
      <c r="I108" s="100"/>
      <c r="J108" s="100"/>
      <c r="K108" s="100"/>
      <c r="L108" s="100"/>
      <c r="M108" s="100"/>
      <c r="N108" s="107"/>
      <c r="O108" s="107"/>
      <c r="P108" s="107"/>
      <c r="Q108" s="107"/>
      <c r="R108" s="107"/>
      <c r="S108" s="107"/>
      <c r="T108" s="107"/>
    </row>
    <row r="109" spans="7:20" s="18" customFormat="1">
      <c r="G109" s="112"/>
      <c r="H109" s="100"/>
      <c r="I109" s="100"/>
      <c r="J109" s="100"/>
      <c r="K109" s="100"/>
      <c r="L109" s="100"/>
      <c r="M109" s="100"/>
      <c r="N109" s="107"/>
      <c r="O109" s="107"/>
      <c r="P109" s="107"/>
      <c r="Q109" s="107"/>
      <c r="R109" s="107"/>
      <c r="S109" s="107"/>
      <c r="T109" s="107"/>
    </row>
    <row r="110" spans="7:20" s="18" customFormat="1">
      <c r="G110" s="112"/>
      <c r="H110" s="100"/>
      <c r="I110" s="100"/>
      <c r="J110" s="100"/>
      <c r="K110" s="100"/>
      <c r="L110" s="100"/>
      <c r="M110" s="100"/>
      <c r="N110" s="107"/>
      <c r="O110" s="107"/>
      <c r="P110" s="107"/>
      <c r="Q110" s="107"/>
      <c r="R110" s="107"/>
      <c r="S110" s="107"/>
      <c r="T110" s="107"/>
    </row>
    <row r="111" spans="7:20" s="18" customFormat="1">
      <c r="G111" s="112"/>
      <c r="H111" s="100"/>
      <c r="I111" s="100"/>
      <c r="J111" s="100"/>
      <c r="K111" s="100"/>
      <c r="L111" s="100"/>
      <c r="M111" s="100"/>
      <c r="N111" s="107"/>
      <c r="O111" s="107"/>
      <c r="P111" s="107"/>
      <c r="Q111" s="107"/>
      <c r="R111" s="107"/>
      <c r="S111" s="107"/>
      <c r="T111" s="107"/>
    </row>
    <row r="112" spans="7:20" s="18" customFormat="1">
      <c r="G112" s="112"/>
      <c r="H112" s="100"/>
      <c r="I112" s="100"/>
      <c r="J112" s="100"/>
      <c r="K112" s="100"/>
      <c r="L112" s="100"/>
      <c r="M112" s="100"/>
      <c r="N112" s="107"/>
      <c r="O112" s="107"/>
      <c r="P112" s="107"/>
      <c r="Q112" s="107"/>
      <c r="R112" s="107"/>
      <c r="S112" s="107"/>
      <c r="T112" s="107"/>
    </row>
    <row r="113" spans="7:20" s="18" customFormat="1">
      <c r="G113" s="112"/>
      <c r="H113" s="100"/>
      <c r="I113" s="100"/>
      <c r="J113" s="100"/>
      <c r="K113" s="100"/>
      <c r="L113" s="100"/>
      <c r="M113" s="100"/>
      <c r="N113" s="107"/>
      <c r="O113" s="107"/>
      <c r="P113" s="107"/>
      <c r="Q113" s="107"/>
      <c r="R113" s="107"/>
      <c r="S113" s="107"/>
      <c r="T113" s="107"/>
    </row>
    <row r="114" spans="7:20" s="18" customFormat="1">
      <c r="G114" s="112"/>
      <c r="H114" s="100"/>
      <c r="I114" s="100"/>
      <c r="J114" s="100"/>
      <c r="K114" s="100"/>
      <c r="L114" s="100"/>
      <c r="M114" s="100"/>
      <c r="N114" s="107"/>
      <c r="O114" s="107"/>
      <c r="P114" s="107"/>
      <c r="Q114" s="107"/>
      <c r="R114" s="107"/>
      <c r="S114" s="107"/>
      <c r="T114" s="107"/>
    </row>
  </sheetData>
  <sheetProtection formatCells="0" formatColumns="0" formatRows="0" insertColumns="0" insertRows="0" insertHyperlinks="0" deleteColumns="0" deleteRows="0" sort="0" autoFilter="0" pivotTables="0"/>
  <mergeCells count="8">
    <mergeCell ref="D82:E82"/>
    <mergeCell ref="D79:E79"/>
    <mergeCell ref="D80:E80"/>
    <mergeCell ref="D81:E81"/>
    <mergeCell ref="A1:F1"/>
    <mergeCell ref="A2:F2"/>
    <mergeCell ref="A3:F3"/>
    <mergeCell ref="F64:F65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C61" sqref="C61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7" customFormat="1" ht="22.5" customHeight="1">
      <c r="A1" s="474" t="s">
        <v>63</v>
      </c>
      <c r="B1" s="474"/>
      <c r="C1" s="474"/>
      <c r="D1" s="474"/>
      <c r="E1" s="474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s="119" customFormat="1" ht="33" customHeight="1">
      <c r="A2" s="475" t="str">
        <f>+'Ekamut-caxs'!A14</f>
        <v xml:space="preserve">«Դավթաշենի շախմատի դպրոց» ՀՈԱԿ-ի </v>
      </c>
      <c r="B2" s="476"/>
      <c r="C2" s="476"/>
      <c r="D2" s="476"/>
      <c r="E2" s="47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9" customFormat="1" ht="24" customHeight="1">
      <c r="A3" s="477" t="s">
        <v>129</v>
      </c>
      <c r="B3" s="477"/>
      <c r="C3" s="477"/>
      <c r="D3" s="477"/>
      <c r="E3" s="47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1" customFormat="1" ht="16.5" customHeight="1">
      <c r="A4" s="478" t="s">
        <v>242</v>
      </c>
      <c r="B4" s="478"/>
      <c r="C4" s="478"/>
      <c r="D4" s="478"/>
      <c r="E4" s="478"/>
      <c r="F4" s="158"/>
      <c r="G4" s="159"/>
      <c r="H4" s="159"/>
      <c r="I4" s="159"/>
      <c r="J4" s="159"/>
      <c r="K4" s="159"/>
      <c r="L4" s="159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13.5" customHeight="1">
      <c r="D5" s="162"/>
      <c r="E5" s="162" t="s">
        <v>121</v>
      </c>
    </row>
    <row r="6" spans="1:22" s="167" customFormat="1" ht="56.25" customHeight="1">
      <c r="A6" s="163" t="s">
        <v>3</v>
      </c>
      <c r="B6" s="164" t="s">
        <v>130</v>
      </c>
      <c r="C6" s="163" t="s">
        <v>131</v>
      </c>
      <c r="D6" s="163" t="s">
        <v>132</v>
      </c>
      <c r="E6" s="165" t="s">
        <v>133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19" customFormat="1" ht="21.75" customHeight="1">
      <c r="A7" s="469" t="s">
        <v>134</v>
      </c>
      <c r="B7" s="470"/>
      <c r="C7" s="470"/>
      <c r="D7" s="192"/>
      <c r="E7" s="19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7" customFormat="1" ht="21.75" customHeight="1">
      <c r="A8" s="168">
        <v>1</v>
      </c>
      <c r="B8" s="169" t="s">
        <v>135</v>
      </c>
      <c r="C8" s="168"/>
      <c r="D8" s="170">
        <f>SUM(D9:D29)</f>
        <v>1.5</v>
      </c>
      <c r="E8" s="17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2">
        <v>1.1000000000000001</v>
      </c>
      <c r="B9" s="173" t="s">
        <v>136</v>
      </c>
      <c r="C9" s="172" t="s">
        <v>137</v>
      </c>
      <c r="D9" s="29"/>
      <c r="E9" s="29"/>
    </row>
    <row r="10" spans="1:22" ht="27" customHeight="1">
      <c r="A10" s="172">
        <v>1.2</v>
      </c>
      <c r="B10" s="173" t="s">
        <v>138</v>
      </c>
      <c r="C10" s="172" t="s">
        <v>139</v>
      </c>
      <c r="D10" s="29"/>
      <c r="E10" s="29"/>
    </row>
    <row r="11" spans="1:22" ht="27" customHeight="1">
      <c r="A11" s="172">
        <v>1.3</v>
      </c>
      <c r="B11" s="173" t="s">
        <v>140</v>
      </c>
      <c r="C11" s="172" t="s">
        <v>141</v>
      </c>
      <c r="D11" s="29"/>
      <c r="E11" s="29"/>
    </row>
    <row r="12" spans="1:22" ht="27" customHeight="1">
      <c r="A12" s="172">
        <v>1.4</v>
      </c>
      <c r="B12" s="174" t="s">
        <v>142</v>
      </c>
      <c r="C12" s="175" t="s">
        <v>143</v>
      </c>
      <c r="D12" s="29"/>
      <c r="E12" s="29"/>
    </row>
    <row r="13" spans="1:22" ht="27" customHeight="1">
      <c r="A13" s="172">
        <v>1.5</v>
      </c>
      <c r="B13" s="174"/>
      <c r="C13" s="172" t="s">
        <v>144</v>
      </c>
      <c r="D13" s="29"/>
      <c r="E13" s="29"/>
    </row>
    <row r="14" spans="1:22" ht="18" customHeight="1">
      <c r="A14" s="172">
        <v>1.6</v>
      </c>
      <c r="B14" s="173" t="s">
        <v>196</v>
      </c>
      <c r="C14" s="172" t="s">
        <v>145</v>
      </c>
      <c r="D14" s="29"/>
      <c r="E14" s="29"/>
    </row>
    <row r="15" spans="1:22" ht="33.75" customHeight="1">
      <c r="A15" s="172">
        <v>1.7</v>
      </c>
      <c r="B15" s="174"/>
      <c r="C15" s="172" t="s">
        <v>168</v>
      </c>
      <c r="D15" s="29"/>
      <c r="E15" s="29"/>
    </row>
    <row r="16" spans="1:22" ht="22.5" hidden="1" customHeight="1">
      <c r="A16" s="172">
        <v>1.8</v>
      </c>
      <c r="B16" s="174"/>
      <c r="C16" s="176" t="s">
        <v>167</v>
      </c>
      <c r="D16" s="29"/>
      <c r="E16" s="29"/>
    </row>
    <row r="17" spans="1:22" ht="18" hidden="1" customHeight="1">
      <c r="A17" s="172">
        <v>1.9</v>
      </c>
      <c r="B17" s="174"/>
      <c r="C17" s="176"/>
      <c r="D17" s="29"/>
      <c r="E17" s="29"/>
    </row>
    <row r="18" spans="1:22" ht="18" hidden="1" customHeight="1">
      <c r="A18" s="177">
        <v>2</v>
      </c>
      <c r="B18" s="174"/>
      <c r="C18" s="176"/>
      <c r="D18" s="29"/>
      <c r="E18" s="29"/>
    </row>
    <row r="19" spans="1:22" ht="18" hidden="1" customHeight="1">
      <c r="A19" s="172">
        <v>2.1</v>
      </c>
      <c r="B19" s="174"/>
      <c r="C19" s="176"/>
      <c r="D19" s="29"/>
      <c r="E19" s="29"/>
    </row>
    <row r="20" spans="1:22" ht="18" hidden="1" customHeight="1">
      <c r="A20" s="172">
        <v>2.2000000000000002</v>
      </c>
      <c r="B20" s="174"/>
      <c r="C20" s="176"/>
      <c r="D20" s="29"/>
      <c r="E20" s="29"/>
    </row>
    <row r="21" spans="1:22" ht="18" hidden="1" customHeight="1">
      <c r="A21" s="172">
        <v>2.2999999999999998</v>
      </c>
      <c r="B21" s="174"/>
      <c r="C21" s="176"/>
      <c r="D21" s="29"/>
      <c r="E21" s="29"/>
    </row>
    <row r="22" spans="1:22" ht="27.75" hidden="1" customHeight="1">
      <c r="A22" s="172">
        <v>2.4</v>
      </c>
      <c r="B22" s="174"/>
      <c r="C22" s="176"/>
      <c r="D22" s="29"/>
      <c r="E22" s="29"/>
    </row>
    <row r="23" spans="1:22" ht="27.75" hidden="1" customHeight="1">
      <c r="A23" s="172">
        <v>2.5</v>
      </c>
      <c r="B23" s="174" t="s">
        <v>146</v>
      </c>
      <c r="C23" s="172" t="s">
        <v>30</v>
      </c>
      <c r="D23" s="29"/>
      <c r="E23" s="29"/>
    </row>
    <row r="24" spans="1:22" ht="27.75" hidden="1" customHeight="1">
      <c r="A24" s="172">
        <v>2.6</v>
      </c>
      <c r="B24" s="174" t="s">
        <v>146</v>
      </c>
      <c r="C24" s="172" t="s">
        <v>43</v>
      </c>
      <c r="D24" s="29"/>
      <c r="E24" s="29"/>
    </row>
    <row r="25" spans="1:22" ht="27.75" hidden="1" customHeight="1">
      <c r="A25" s="172">
        <v>2.7</v>
      </c>
      <c r="B25" s="174" t="s">
        <v>146</v>
      </c>
      <c r="C25" s="172" t="s">
        <v>147</v>
      </c>
      <c r="D25" s="29"/>
      <c r="E25" s="29"/>
    </row>
    <row r="26" spans="1:22" ht="27.75" hidden="1" customHeight="1">
      <c r="A26" s="172">
        <v>2.8</v>
      </c>
      <c r="B26" s="174" t="s">
        <v>146</v>
      </c>
      <c r="C26" s="172" t="s">
        <v>148</v>
      </c>
      <c r="D26" s="29"/>
      <c r="E26" s="29"/>
    </row>
    <row r="27" spans="1:22" ht="27" hidden="1" customHeight="1">
      <c r="A27" s="172">
        <v>2.9</v>
      </c>
      <c r="B27" s="173" t="s">
        <v>149</v>
      </c>
      <c r="C27" s="172" t="s">
        <v>150</v>
      </c>
      <c r="D27" s="29"/>
      <c r="E27" s="29"/>
    </row>
    <row r="28" spans="1:22" ht="26.25" hidden="1" customHeight="1">
      <c r="A28" s="178">
        <v>2.1</v>
      </c>
      <c r="B28" s="174" t="s">
        <v>151</v>
      </c>
      <c r="C28" s="172" t="s">
        <v>152</v>
      </c>
      <c r="D28" s="29"/>
      <c r="E28" s="29"/>
    </row>
    <row r="29" spans="1:22" ht="26.25" customHeight="1">
      <c r="A29" s="177">
        <v>2.1</v>
      </c>
      <c r="B29" s="174"/>
      <c r="C29" s="176" t="s">
        <v>153</v>
      </c>
      <c r="D29" s="29">
        <v>1.5</v>
      </c>
      <c r="E29" s="29"/>
    </row>
    <row r="30" spans="1:22" s="147" customFormat="1" ht="34.5" customHeight="1">
      <c r="A30" s="168">
        <v>2</v>
      </c>
      <c r="B30" s="179" t="s">
        <v>154</v>
      </c>
      <c r="C30" s="168"/>
      <c r="D30" s="170">
        <f>SUM(D31:D33)</f>
        <v>0</v>
      </c>
      <c r="E30" s="17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72">
        <v>2.1</v>
      </c>
      <c r="B31" s="174"/>
      <c r="C31" s="172" t="s">
        <v>155</v>
      </c>
      <c r="D31" s="29"/>
      <c r="E31" s="29"/>
    </row>
    <row r="32" spans="1:22" ht="21" customHeight="1">
      <c r="A32" s="172">
        <v>2.2000000000000002</v>
      </c>
      <c r="B32" s="174" t="s">
        <v>156</v>
      </c>
      <c r="C32" s="172" t="s">
        <v>157</v>
      </c>
      <c r="D32" s="29"/>
      <c r="E32" s="29"/>
    </row>
    <row r="33" spans="1:22" ht="26.25" customHeight="1">
      <c r="A33" s="172">
        <v>2.2999999999999998</v>
      </c>
      <c r="B33" s="174" t="s">
        <v>156</v>
      </c>
      <c r="C33" s="172" t="s">
        <v>158</v>
      </c>
      <c r="D33" s="29"/>
      <c r="E33" s="180"/>
    </row>
    <row r="34" spans="1:22" s="157" customFormat="1" ht="21.75" customHeight="1">
      <c r="A34" s="51"/>
      <c r="B34" s="181" t="s">
        <v>65</v>
      </c>
      <c r="C34" s="182"/>
      <c r="D34" s="183">
        <f>D8+D30</f>
        <v>1.5</v>
      </c>
      <c r="E34" s="18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s="119" customFormat="1" ht="33.75" customHeight="1">
      <c r="A35" s="469" t="s">
        <v>159</v>
      </c>
      <c r="B35" s="470"/>
      <c r="C35" s="470"/>
      <c r="D35" s="192"/>
      <c r="E35" s="19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2">
        <v>1.1000000000000001</v>
      </c>
      <c r="B36" s="173" t="s">
        <v>136</v>
      </c>
      <c r="C36" s="172" t="s">
        <v>137</v>
      </c>
      <c r="D36" s="29">
        <v>66.2</v>
      </c>
      <c r="E36" s="29"/>
    </row>
    <row r="37" spans="1:22" ht="21" customHeight="1">
      <c r="A37" s="172">
        <v>1.2</v>
      </c>
      <c r="B37" s="173" t="s">
        <v>138</v>
      </c>
      <c r="C37" s="172" t="s">
        <v>139</v>
      </c>
      <c r="D37" s="29">
        <v>24.5</v>
      </c>
      <c r="E37" s="29"/>
    </row>
    <row r="38" spans="1:22" ht="21" customHeight="1">
      <c r="A38" s="172">
        <v>1.3</v>
      </c>
      <c r="B38" s="173" t="s">
        <v>140</v>
      </c>
      <c r="C38" s="172" t="s">
        <v>141</v>
      </c>
      <c r="D38" s="29">
        <v>1.4</v>
      </c>
      <c r="E38" s="29"/>
    </row>
    <row r="39" spans="1:22" ht="21" customHeight="1">
      <c r="A39" s="172">
        <v>1.4</v>
      </c>
      <c r="B39" s="174" t="s">
        <v>142</v>
      </c>
      <c r="C39" s="175" t="s">
        <v>143</v>
      </c>
      <c r="D39" s="29"/>
      <c r="E39" s="29"/>
    </row>
    <row r="40" spans="1:22" ht="21" customHeight="1">
      <c r="A40" s="172">
        <v>1.5</v>
      </c>
      <c r="B40" s="174"/>
      <c r="C40" s="172" t="s">
        <v>144</v>
      </c>
      <c r="D40" s="29"/>
      <c r="E40" s="29"/>
    </row>
    <row r="41" spans="1:22" ht="20.25" customHeight="1">
      <c r="A41" s="172">
        <v>1.6</v>
      </c>
      <c r="B41" s="173" t="s">
        <v>196</v>
      </c>
      <c r="C41" s="172" t="s">
        <v>145</v>
      </c>
      <c r="D41" s="29"/>
      <c r="E41" s="29"/>
    </row>
    <row r="42" spans="1:22" ht="33.75" customHeight="1">
      <c r="A42" s="172">
        <v>1.7</v>
      </c>
      <c r="B42" s="174"/>
      <c r="C42" s="172" t="s">
        <v>168</v>
      </c>
      <c r="D42" s="29"/>
      <c r="E42" s="29"/>
    </row>
    <row r="43" spans="1:22" ht="23.25" customHeight="1">
      <c r="A43" s="172">
        <v>1.8</v>
      </c>
      <c r="B43" s="174"/>
      <c r="C43" s="176" t="s">
        <v>167</v>
      </c>
      <c r="D43" s="29"/>
      <c r="E43" s="29"/>
    </row>
    <row r="44" spans="1:22" ht="23.25" customHeight="1">
      <c r="A44" s="172">
        <v>1.9</v>
      </c>
      <c r="B44" s="174"/>
      <c r="C44" s="176"/>
      <c r="D44" s="29"/>
      <c r="E44" s="29"/>
    </row>
    <row r="45" spans="1:22" ht="23.25" customHeight="1">
      <c r="A45" s="177">
        <v>2</v>
      </c>
      <c r="B45" s="174"/>
      <c r="C45" s="176"/>
      <c r="D45" s="29"/>
      <c r="E45" s="29"/>
    </row>
    <row r="46" spans="1:22" ht="23.25" customHeight="1">
      <c r="A46" s="172">
        <v>2.1</v>
      </c>
      <c r="B46" s="174"/>
      <c r="C46" s="176"/>
      <c r="D46" s="29"/>
      <c r="E46" s="29"/>
    </row>
    <row r="47" spans="1:22" ht="21" customHeight="1">
      <c r="A47" s="172">
        <v>2.2000000000000002</v>
      </c>
      <c r="B47" s="174" t="s">
        <v>146</v>
      </c>
      <c r="C47" s="172" t="s">
        <v>30</v>
      </c>
      <c r="D47" s="29"/>
      <c r="E47" s="29"/>
    </row>
    <row r="48" spans="1:22" ht="21" customHeight="1">
      <c r="A48" s="172">
        <v>2.2999999999999998</v>
      </c>
      <c r="B48" s="174" t="s">
        <v>146</v>
      </c>
      <c r="C48" s="172" t="s">
        <v>43</v>
      </c>
      <c r="D48" s="29"/>
      <c r="E48" s="29"/>
    </row>
    <row r="49" spans="1:22" ht="21" customHeight="1">
      <c r="A49" s="172">
        <v>2.4</v>
      </c>
      <c r="B49" s="174" t="s">
        <v>146</v>
      </c>
      <c r="C49" s="172" t="s">
        <v>147</v>
      </c>
      <c r="D49" s="29"/>
      <c r="E49" s="29"/>
    </row>
    <row r="50" spans="1:22" ht="24" customHeight="1">
      <c r="A50" s="172">
        <v>2.5</v>
      </c>
      <c r="B50" s="174" t="s">
        <v>146</v>
      </c>
      <c r="C50" s="172" t="s">
        <v>148</v>
      </c>
      <c r="D50" s="29"/>
      <c r="E50" s="29"/>
    </row>
    <row r="51" spans="1:22" ht="24" customHeight="1">
      <c r="A51" s="172">
        <v>2.6</v>
      </c>
      <c r="B51" s="173" t="s">
        <v>149</v>
      </c>
      <c r="C51" s="172" t="s">
        <v>150</v>
      </c>
      <c r="D51" s="29"/>
      <c r="E51" s="29"/>
    </row>
    <row r="52" spans="1:22" ht="24" customHeight="1">
      <c r="A52" s="172">
        <v>2.7</v>
      </c>
      <c r="B52" s="174" t="s">
        <v>151</v>
      </c>
      <c r="C52" s="172" t="s">
        <v>152</v>
      </c>
      <c r="D52" s="29"/>
      <c r="E52" s="29"/>
    </row>
    <row r="53" spans="1:22" ht="24" customHeight="1">
      <c r="A53" s="172">
        <v>2.8</v>
      </c>
      <c r="B53" s="174"/>
      <c r="C53" s="176" t="s">
        <v>153</v>
      </c>
      <c r="D53" s="29"/>
      <c r="E53" s="29"/>
    </row>
    <row r="54" spans="1:22" ht="33" customHeight="1">
      <c r="A54" s="172"/>
      <c r="B54" s="169" t="s">
        <v>160</v>
      </c>
      <c r="C54" s="28"/>
      <c r="D54" s="170">
        <f>SUM(D55:D58)</f>
        <v>74.3</v>
      </c>
      <c r="E54" s="29"/>
    </row>
    <row r="55" spans="1:22" ht="33" customHeight="1">
      <c r="A55" s="172">
        <v>1.1000000000000001</v>
      </c>
      <c r="B55" s="212"/>
      <c r="C55" s="213" t="s">
        <v>166</v>
      </c>
      <c r="D55" s="177">
        <v>74.3</v>
      </c>
      <c r="E55" s="29"/>
      <c r="F55" s="136"/>
    </row>
    <row r="56" spans="1:22" ht="30" customHeight="1">
      <c r="A56" s="172">
        <v>1.2</v>
      </c>
      <c r="B56" s="185"/>
      <c r="C56" s="172" t="s">
        <v>155</v>
      </c>
      <c r="D56" s="29"/>
      <c r="E56" s="172"/>
    </row>
    <row r="57" spans="1:22" ht="24.75" customHeight="1">
      <c r="A57" s="172">
        <v>1.3</v>
      </c>
      <c r="B57" s="174" t="s">
        <v>151</v>
      </c>
      <c r="C57" s="172" t="s">
        <v>157</v>
      </c>
      <c r="D57" s="29"/>
      <c r="E57" s="29"/>
    </row>
    <row r="58" spans="1:22" ht="24.75" customHeight="1">
      <c r="A58" s="172">
        <v>1.4</v>
      </c>
      <c r="B58" s="174" t="s">
        <v>151</v>
      </c>
      <c r="C58" s="172" t="s">
        <v>158</v>
      </c>
      <c r="D58" s="29"/>
      <c r="E58" s="29"/>
    </row>
    <row r="59" spans="1:22" s="157" customFormat="1" ht="29.25" customHeight="1">
      <c r="A59" s="186"/>
      <c r="B59" s="181" t="s">
        <v>65</v>
      </c>
      <c r="C59" s="187"/>
      <c r="D59" s="188">
        <f>SUM(D36:D54)</f>
        <v>166.4</v>
      </c>
      <c r="E59" s="189"/>
      <c r="F59" s="311">
        <f>+D59-D55</f>
        <v>92.100000000000009</v>
      </c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</row>
    <row r="60" spans="1:22" ht="27.75" customHeight="1"/>
    <row r="61" spans="1:22" ht="39" customHeight="1">
      <c r="C61" s="190" t="s">
        <v>161</v>
      </c>
    </row>
    <row r="62" spans="1:22" ht="59.25" customHeight="1">
      <c r="A62" s="191">
        <v>1</v>
      </c>
      <c r="B62" s="192" t="s">
        <v>267</v>
      </c>
      <c r="C62" s="188">
        <f>+'Dramakan hosqer'!D19</f>
        <v>108.9</v>
      </c>
      <c r="D62" s="471" t="s">
        <v>162</v>
      </c>
      <c r="E62" s="472"/>
    </row>
    <row r="63" spans="1:22" ht="36.75" customHeight="1"/>
    <row r="64" spans="1:22" s="147" customFormat="1" ht="25.5" customHeight="1">
      <c r="A64" s="193"/>
      <c r="B64" s="156" t="s">
        <v>2</v>
      </c>
      <c r="C64" s="194"/>
      <c r="D64" s="473" t="str">
        <f>+'Ekamut-caxs'!D73</f>
        <v>Լ.ՏԵՓՈՅԱՆ</v>
      </c>
      <c r="E64" s="473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47" customFormat="1" ht="12.75" customHeight="1">
      <c r="A65" s="193"/>
      <c r="C65" s="195"/>
      <c r="D65" s="468" t="s">
        <v>89</v>
      </c>
      <c r="E65" s="468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47" customFormat="1" ht="22.5" customHeight="1">
      <c r="A66" s="193"/>
      <c r="B66" s="156" t="s">
        <v>6</v>
      </c>
      <c r="C66" s="194"/>
      <c r="D66" s="473" t="str">
        <f>+'Ekamut-caxs'!D75</f>
        <v>Ն.ՍԱՐԳՍՅԱՆ</v>
      </c>
      <c r="E66" s="473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47" customFormat="1" ht="13.5" customHeight="1">
      <c r="A67" s="193"/>
      <c r="B67" s="196"/>
      <c r="C67" s="193" t="s">
        <v>1</v>
      </c>
      <c r="D67" s="468" t="s">
        <v>89</v>
      </c>
      <c r="E67" s="468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197" customFormat="1" ht="36" customHeight="1"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</row>
    <row r="76" spans="1:22" ht="24" customHeight="1"/>
    <row r="77" spans="1:22" ht="0.75" hidden="1" customHeight="1"/>
    <row r="78" spans="1:22" s="147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18"/>
      <c r="B82" s="1"/>
      <c r="C82" s="1"/>
      <c r="D82" s="1"/>
      <c r="E82" s="1"/>
    </row>
    <row r="83" spans="1:5" s="18" customFormat="1" ht="24" customHeight="1">
      <c r="A83" s="118"/>
      <c r="B83" s="1"/>
      <c r="C83" s="1"/>
      <c r="D83" s="1"/>
      <c r="E83" s="1"/>
    </row>
    <row r="84" spans="1:5" s="18" customFormat="1">
      <c r="A84" s="118"/>
      <c r="B84" s="1"/>
      <c r="C84" s="1"/>
      <c r="D84" s="1"/>
      <c r="E84" s="1"/>
    </row>
    <row r="85" spans="1:5" s="18" customFormat="1" ht="24.75" customHeight="1">
      <c r="A85" s="11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C61" sqref="C61"/>
    </sheetView>
  </sheetViews>
  <sheetFormatPr defaultRowHeight="13.5"/>
  <cols>
    <col min="1" max="1" width="4.5703125" style="1" customWidth="1"/>
    <col min="2" max="2" width="32.285156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3.140625" style="1" customWidth="1"/>
    <col min="9" max="9" width="12.5703125" style="1" customWidth="1"/>
    <col min="10" max="10" width="13.85546875" style="1" customWidth="1"/>
    <col min="11" max="11" width="14.28515625" style="1" customWidth="1"/>
    <col min="12" max="12" width="13.28515625" style="1" customWidth="1"/>
    <col min="13" max="13" width="14.5703125" style="1" customWidth="1"/>
    <col min="14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3" t="s">
        <v>63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</row>
    <row r="2" spans="1:19" s="21" customFormat="1" ht="25.5" customHeight="1">
      <c r="A2" s="444" t="str">
        <f>+'Ekamut-caxs'!A14</f>
        <v xml:space="preserve">«Դավթաշենի շախմատի դպրոց»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20"/>
      <c r="S2" s="20"/>
    </row>
    <row r="3" spans="1:19" ht="25.5" customHeight="1">
      <c r="A3" s="477" t="s">
        <v>246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</row>
    <row r="4" spans="1:19" ht="21" customHeight="1">
      <c r="Q4" s="126" t="s">
        <v>0</v>
      </c>
    </row>
    <row r="5" spans="1:19" ht="33.75" customHeight="1">
      <c r="A5" s="485" t="s">
        <v>126</v>
      </c>
      <c r="B5" s="485" t="s">
        <v>64</v>
      </c>
      <c r="C5" s="489" t="s">
        <v>228</v>
      </c>
      <c r="D5" s="489" t="s">
        <v>229</v>
      </c>
      <c r="E5" s="486" t="s">
        <v>174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7" t="s">
        <v>128</v>
      </c>
    </row>
    <row r="6" spans="1:19" ht="97.9" customHeight="1">
      <c r="A6" s="485"/>
      <c r="B6" s="485"/>
      <c r="C6" s="489"/>
      <c r="D6" s="489"/>
      <c r="E6" s="289" t="s">
        <v>197</v>
      </c>
      <c r="F6" s="289" t="s">
        <v>203</v>
      </c>
      <c r="G6" s="289" t="s">
        <v>204</v>
      </c>
      <c r="H6" s="289" t="s">
        <v>127</v>
      </c>
      <c r="I6" s="289" t="s">
        <v>177</v>
      </c>
      <c r="J6" s="289" t="s">
        <v>176</v>
      </c>
      <c r="K6" s="289" t="s">
        <v>112</v>
      </c>
      <c r="L6" s="289" t="s">
        <v>164</v>
      </c>
      <c r="M6" s="289" t="s">
        <v>223</v>
      </c>
      <c r="N6" s="289" t="s">
        <v>220</v>
      </c>
      <c r="O6" s="289" t="s">
        <v>86</v>
      </c>
      <c r="P6" s="213" t="s">
        <v>175</v>
      </c>
      <c r="Q6" s="487"/>
    </row>
    <row r="7" spans="1:19" ht="34.5" customHeight="1">
      <c r="A7" s="289">
        <v>1</v>
      </c>
      <c r="B7" s="323" t="s">
        <v>230</v>
      </c>
      <c r="C7" s="324">
        <v>22050.7</v>
      </c>
      <c r="D7" s="324">
        <v>2376.4</v>
      </c>
      <c r="E7" s="324">
        <f>4626-142</f>
        <v>4484</v>
      </c>
      <c r="F7" s="324">
        <v>0</v>
      </c>
      <c r="G7" s="324">
        <f>IF(F7&gt;0,D18,0)</f>
        <v>0</v>
      </c>
      <c r="H7" s="324">
        <v>147.19999999999999</v>
      </c>
      <c r="I7" s="324">
        <v>142</v>
      </c>
      <c r="J7" s="324">
        <v>31.4</v>
      </c>
      <c r="K7" s="324"/>
      <c r="L7" s="324"/>
      <c r="M7" s="324"/>
      <c r="N7" s="324"/>
      <c r="O7" s="324"/>
      <c r="P7" s="324">
        <v>0</v>
      </c>
      <c r="Q7" s="325">
        <f>ROUND(SUM(C7:P7),1)</f>
        <v>29231.7</v>
      </c>
    </row>
    <row r="8" spans="1:19" ht="31.5" customHeight="1">
      <c r="A8" s="289">
        <v>1.1000000000000001</v>
      </c>
      <c r="B8" s="135" t="s">
        <v>112</v>
      </c>
      <c r="C8" s="326"/>
      <c r="D8" s="326"/>
      <c r="E8" s="262" t="s">
        <v>170</v>
      </c>
      <c r="F8" s="262" t="s">
        <v>170</v>
      </c>
      <c r="G8" s="262" t="s">
        <v>170</v>
      </c>
      <c r="H8" s="262" t="s">
        <v>170</v>
      </c>
      <c r="I8" s="262" t="s">
        <v>170</v>
      </c>
      <c r="J8" s="262" t="s">
        <v>170</v>
      </c>
      <c r="K8" s="262" t="s">
        <v>170</v>
      </c>
      <c r="L8" s="262" t="s">
        <v>170</v>
      </c>
      <c r="M8" s="262" t="s">
        <v>170</v>
      </c>
      <c r="N8" s="262" t="s">
        <v>170</v>
      </c>
      <c r="O8" s="262" t="s">
        <v>170</v>
      </c>
      <c r="P8" s="262" t="s">
        <v>170</v>
      </c>
      <c r="Q8" s="262" t="s">
        <v>170</v>
      </c>
    </row>
    <row r="9" spans="1:19" ht="31.5" customHeight="1">
      <c r="A9" s="289">
        <v>1.2</v>
      </c>
      <c r="B9" s="135" t="s">
        <v>175</v>
      </c>
      <c r="C9" s="326"/>
      <c r="D9" s="326"/>
      <c r="E9" s="262" t="s">
        <v>170</v>
      </c>
      <c r="F9" s="262" t="s">
        <v>170</v>
      </c>
      <c r="G9" s="262" t="s">
        <v>170</v>
      </c>
      <c r="H9" s="262" t="s">
        <v>170</v>
      </c>
      <c r="I9" s="262" t="s">
        <v>170</v>
      </c>
      <c r="J9" s="262" t="s">
        <v>170</v>
      </c>
      <c r="K9" s="262" t="s">
        <v>170</v>
      </c>
      <c r="L9" s="262" t="s">
        <v>170</v>
      </c>
      <c r="M9" s="262" t="s">
        <v>170</v>
      </c>
      <c r="N9" s="262" t="s">
        <v>170</v>
      </c>
      <c r="O9" s="262" t="s">
        <v>170</v>
      </c>
      <c r="P9" s="262" t="s">
        <v>170</v>
      </c>
      <c r="Q9" s="262" t="s">
        <v>170</v>
      </c>
    </row>
    <row r="10" spans="1:19" ht="31.5" customHeight="1">
      <c r="A10" s="289">
        <v>1.3</v>
      </c>
      <c r="B10" s="145" t="s">
        <v>219</v>
      </c>
      <c r="C10" s="326"/>
      <c r="D10" s="326"/>
      <c r="E10" s="262" t="s">
        <v>170</v>
      </c>
      <c r="F10" s="262" t="s">
        <v>170</v>
      </c>
      <c r="G10" s="262" t="s">
        <v>170</v>
      </c>
      <c r="H10" s="262" t="s">
        <v>170</v>
      </c>
      <c r="I10" s="262" t="s">
        <v>170</v>
      </c>
      <c r="J10" s="262" t="s">
        <v>170</v>
      </c>
      <c r="K10" s="262" t="s">
        <v>170</v>
      </c>
      <c r="L10" s="262" t="s">
        <v>170</v>
      </c>
      <c r="M10" s="262" t="s">
        <v>170</v>
      </c>
      <c r="N10" s="262" t="s">
        <v>170</v>
      </c>
      <c r="O10" s="262" t="s">
        <v>170</v>
      </c>
      <c r="P10" s="262" t="s">
        <v>170</v>
      </c>
      <c r="Q10" s="262" t="s">
        <v>170</v>
      </c>
    </row>
    <row r="11" spans="1:19" ht="48" customHeight="1">
      <c r="A11" s="289">
        <v>1.4</v>
      </c>
      <c r="B11" s="327" t="s">
        <v>223</v>
      </c>
      <c r="C11" s="262" t="s">
        <v>170</v>
      </c>
      <c r="D11" s="262" t="s">
        <v>170</v>
      </c>
      <c r="E11" s="262" t="s">
        <v>170</v>
      </c>
      <c r="F11" s="262" t="s">
        <v>170</v>
      </c>
      <c r="G11" s="262" t="s">
        <v>170</v>
      </c>
      <c r="H11" s="262" t="s">
        <v>170</v>
      </c>
      <c r="I11" s="262" t="s">
        <v>170</v>
      </c>
      <c r="J11" s="262" t="s">
        <v>170</v>
      </c>
      <c r="K11" s="262" t="s">
        <v>170</v>
      </c>
      <c r="L11" s="262" t="s">
        <v>170</v>
      </c>
      <c r="M11" s="262" t="s">
        <v>170</v>
      </c>
      <c r="N11" s="262" t="s">
        <v>170</v>
      </c>
      <c r="O11" s="262" t="s">
        <v>170</v>
      </c>
      <c r="P11" s="262" t="s">
        <v>170</v>
      </c>
      <c r="Q11" s="262" t="s">
        <v>170</v>
      </c>
    </row>
    <row r="12" spans="1:19" ht="33.75" customHeight="1">
      <c r="A12" s="289">
        <v>2</v>
      </c>
      <c r="B12" s="327" t="s">
        <v>86</v>
      </c>
      <c r="C12" s="262" t="s">
        <v>170</v>
      </c>
      <c r="D12" s="262" t="s">
        <v>170</v>
      </c>
      <c r="E12" s="262" t="s">
        <v>170</v>
      </c>
      <c r="F12" s="262" t="s">
        <v>170</v>
      </c>
      <c r="G12" s="262" t="s">
        <v>170</v>
      </c>
      <c r="H12" s="262" t="s">
        <v>170</v>
      </c>
      <c r="I12" s="262" t="s">
        <v>170</v>
      </c>
      <c r="J12" s="262" t="s">
        <v>170</v>
      </c>
      <c r="K12" s="262" t="s">
        <v>170</v>
      </c>
      <c r="L12" s="262" t="s">
        <v>170</v>
      </c>
      <c r="M12" s="262" t="s">
        <v>170</v>
      </c>
      <c r="N12" s="262" t="s">
        <v>170</v>
      </c>
      <c r="O12" s="262" t="s">
        <v>170</v>
      </c>
      <c r="P12" s="262" t="s">
        <v>170</v>
      </c>
      <c r="Q12" s="262" t="s">
        <v>170</v>
      </c>
    </row>
    <row r="13" spans="1:19" s="149" customFormat="1" ht="34.5" customHeight="1">
      <c r="A13" s="328"/>
      <c r="B13" s="186" t="s">
        <v>65</v>
      </c>
      <c r="C13" s="262" t="s">
        <v>170</v>
      </c>
      <c r="D13" s="262" t="s">
        <v>170</v>
      </c>
      <c r="E13" s="262" t="s">
        <v>170</v>
      </c>
      <c r="F13" s="262" t="s">
        <v>170</v>
      </c>
      <c r="G13" s="262" t="s">
        <v>170</v>
      </c>
      <c r="H13" s="262" t="s">
        <v>170</v>
      </c>
      <c r="I13" s="262" t="s">
        <v>170</v>
      </c>
      <c r="J13" s="262" t="s">
        <v>170</v>
      </c>
      <c r="K13" s="262" t="s">
        <v>170</v>
      </c>
      <c r="L13" s="262" t="s">
        <v>170</v>
      </c>
      <c r="M13" s="262" t="s">
        <v>170</v>
      </c>
      <c r="N13" s="262" t="s">
        <v>170</v>
      </c>
      <c r="O13" s="262" t="s">
        <v>170</v>
      </c>
      <c r="P13" s="262" t="s">
        <v>170</v>
      </c>
      <c r="Q13" s="329">
        <f>ROUND(SUM(Q7:Q12),1)</f>
        <v>29231.7</v>
      </c>
    </row>
    <row r="14" spans="1:19" s="149" customFormat="1" ht="26.25" customHeight="1">
      <c r="B14" s="216"/>
      <c r="C14" s="216"/>
      <c r="D14" s="216"/>
      <c r="E14" s="217"/>
      <c r="F14" s="217"/>
      <c r="G14" s="217"/>
      <c r="H14" s="217"/>
      <c r="I14" s="155"/>
      <c r="J14" s="155"/>
      <c r="K14" s="219"/>
      <c r="L14" s="155"/>
      <c r="M14" s="155"/>
      <c r="N14" s="155"/>
      <c r="O14" s="155"/>
      <c r="P14" s="217"/>
      <c r="Q14" s="218"/>
    </row>
    <row r="15" spans="1:19" s="151" customFormat="1" ht="21" customHeight="1">
      <c r="B15" s="154"/>
      <c r="C15" s="154"/>
      <c r="D15" s="154"/>
      <c r="E15" s="197"/>
      <c r="F15" s="197"/>
      <c r="G15" s="252"/>
      <c r="H15" s="200"/>
      <c r="I15" s="150"/>
      <c r="J15" s="150"/>
      <c r="K15" s="197"/>
      <c r="L15" s="488"/>
      <c r="M15" s="488"/>
      <c r="N15" s="488"/>
      <c r="O15" s="488"/>
      <c r="P15" s="488"/>
      <c r="Q15" s="244"/>
    </row>
    <row r="16" spans="1:19" s="149" customFormat="1" ht="69" customHeight="1">
      <c r="B16" s="479" t="s">
        <v>180</v>
      </c>
      <c r="C16" s="479"/>
      <c r="D16" s="479"/>
      <c r="E16" s="197"/>
      <c r="F16" s="197"/>
      <c r="I16" s="197"/>
      <c r="J16" s="480" t="s">
        <v>179</v>
      </c>
      <c r="K16" s="481"/>
      <c r="L16" s="197"/>
      <c r="M16" s="197"/>
      <c r="N16" s="197"/>
      <c r="O16" s="197"/>
      <c r="P16" s="197"/>
      <c r="Q16" s="197"/>
    </row>
    <row r="17" spans="2:17" s="149" customFormat="1" ht="48" customHeight="1">
      <c r="B17" s="202" t="s">
        <v>165</v>
      </c>
      <c r="C17" s="163" t="s">
        <v>202</v>
      </c>
      <c r="D17" s="163" t="s">
        <v>201</v>
      </c>
      <c r="E17" s="253"/>
      <c r="F17" s="253"/>
      <c r="I17" s="222"/>
      <c r="J17" s="202" t="s">
        <v>165</v>
      </c>
      <c r="K17" s="163" t="s">
        <v>178</v>
      </c>
      <c r="L17" s="253"/>
      <c r="M17" s="253"/>
      <c r="N17" s="253"/>
      <c r="O17" s="253"/>
      <c r="P17" s="253"/>
      <c r="Q17" s="222"/>
    </row>
    <row r="18" spans="2:17" s="315" customFormat="1" ht="24" customHeight="1">
      <c r="B18" s="313">
        <v>142000</v>
      </c>
      <c r="C18" s="314">
        <f>ROUND(4*B18*2/1000,1)</f>
        <v>1136</v>
      </c>
      <c r="D18" s="312">
        <f>22.5+124.7</f>
        <v>147.19999999999999</v>
      </c>
      <c r="E18" s="401"/>
      <c r="F18" s="316"/>
      <c r="I18" s="317"/>
      <c r="J18" s="318">
        <v>142000</v>
      </c>
      <c r="K18" s="312">
        <f>22.5+124.7</f>
        <v>147.19999999999999</v>
      </c>
      <c r="L18" s="319"/>
      <c r="M18" s="319"/>
      <c r="N18" s="319"/>
      <c r="O18" s="319"/>
      <c r="P18" s="319"/>
      <c r="Q18" s="317"/>
    </row>
    <row r="19" spans="2:17" ht="19.5" customHeight="1"/>
    <row r="20" spans="2:17" s="124" customFormat="1" ht="24" customHeight="1">
      <c r="B20" s="127" t="s">
        <v>2</v>
      </c>
      <c r="C20" s="127"/>
      <c r="D20" s="127"/>
      <c r="G20" s="128"/>
      <c r="H20" s="129"/>
      <c r="I20" s="484" t="str">
        <f>+'Ekamut-caxs'!D73</f>
        <v>Լ.ՏԵՓՈՅԱՆ</v>
      </c>
      <c r="J20" s="484"/>
      <c r="K20" s="484"/>
      <c r="L20" s="130"/>
      <c r="M20" s="130"/>
      <c r="N20" s="130"/>
      <c r="O20" s="130"/>
    </row>
    <row r="21" spans="2:17" s="120" customFormat="1" ht="17.25" customHeight="1">
      <c r="B21" s="122"/>
      <c r="C21" s="122"/>
      <c r="D21" s="122"/>
      <c r="G21" s="131" t="s">
        <v>88</v>
      </c>
      <c r="H21" s="132"/>
      <c r="I21" s="482" t="s">
        <v>89</v>
      </c>
      <c r="J21" s="482"/>
      <c r="K21" s="482"/>
      <c r="L21" s="123"/>
      <c r="M21" s="123"/>
      <c r="N21" s="123"/>
      <c r="O21" s="123"/>
    </row>
    <row r="22" spans="2:17" s="124" customFormat="1" ht="24.75" customHeight="1">
      <c r="B22" s="125" t="s">
        <v>6</v>
      </c>
      <c r="C22" s="125"/>
      <c r="D22" s="125"/>
      <c r="G22" s="133"/>
      <c r="H22" s="134"/>
      <c r="I22" s="484" t="str">
        <f>+'Ekamut-caxs'!D75</f>
        <v>Ն.ՍԱՐԳՍՅԱՆ</v>
      </c>
      <c r="J22" s="484"/>
      <c r="K22" s="484"/>
      <c r="L22" s="130"/>
      <c r="M22" s="130"/>
      <c r="N22" s="130"/>
      <c r="O22" s="130"/>
    </row>
    <row r="23" spans="2:17" s="120" customFormat="1" ht="18.75" customHeight="1">
      <c r="G23" s="131" t="s">
        <v>88</v>
      </c>
      <c r="H23" s="132"/>
      <c r="I23" s="482" t="s">
        <v>89</v>
      </c>
      <c r="J23" s="482"/>
      <c r="K23" s="482"/>
      <c r="L23" s="123"/>
      <c r="M23" s="123"/>
      <c r="N23" s="123"/>
      <c r="O23" s="123"/>
    </row>
    <row r="24" spans="2:17" s="121" customFormat="1" ht="16.5">
      <c r="E24" s="123"/>
      <c r="F24" s="123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4" zoomScale="85" zoomScaleSheetLayoutView="85" workbookViewId="0">
      <selection activeCell="C61" sqref="C61"/>
    </sheetView>
  </sheetViews>
  <sheetFormatPr defaultColWidth="9.140625" defaultRowHeight="16.5"/>
  <cols>
    <col min="1" max="1" width="4.140625" style="332" customWidth="1"/>
    <col min="2" max="2" width="15.5703125" style="332" customWidth="1"/>
    <col min="3" max="3" width="11.7109375" style="332" customWidth="1"/>
    <col min="4" max="5" width="13.42578125" style="332" customWidth="1"/>
    <col min="6" max="6" width="16.28515625" style="332" customWidth="1"/>
    <col min="7" max="7" width="15.28515625" style="332" customWidth="1"/>
    <col min="8" max="8" width="13.28515625" style="332" customWidth="1"/>
    <col min="9" max="10" width="14.85546875" style="332" customWidth="1"/>
    <col min="11" max="11" width="11.42578125" style="332" customWidth="1"/>
    <col min="12" max="12" width="12.85546875" style="332" customWidth="1"/>
    <col min="13" max="13" width="14.85546875" style="332" customWidth="1"/>
    <col min="14" max="16384" width="9.140625" style="332"/>
  </cols>
  <sheetData>
    <row r="1" spans="1:13" s="330" customFormat="1" ht="18.75" customHeight="1">
      <c r="A1" s="490" t="s">
        <v>63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</row>
    <row r="2" spans="1:13" s="330" customFormat="1" ht="21.75" customHeight="1">
      <c r="A2" s="491" t="str">
        <f>+'Ekamut-caxs'!A14</f>
        <v xml:space="preserve">«Դավթաշենի շախմատի 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s="330" customFormat="1" ht="21" customHeight="1">
      <c r="A3" s="491" t="s">
        <v>90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1" customHeight="1"/>
    <row r="5" spans="1:13" s="335" customFormat="1" ht="19.5" customHeight="1">
      <c r="A5" s="492" t="s">
        <v>110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118</v>
      </c>
      <c r="L5" s="493"/>
      <c r="M5" s="493"/>
    </row>
    <row r="6" spans="1:13" s="337" customFormat="1" ht="51" customHeight="1">
      <c r="A6" s="492"/>
      <c r="B6" s="492"/>
      <c r="C6" s="336" t="s">
        <v>231</v>
      </c>
      <c r="D6" s="336" t="s">
        <v>232</v>
      </c>
      <c r="E6" s="336" t="s">
        <v>247</v>
      </c>
      <c r="F6" s="336" t="s">
        <v>248</v>
      </c>
      <c r="G6" s="336" t="s">
        <v>233</v>
      </c>
      <c r="H6" s="336" t="s">
        <v>232</v>
      </c>
      <c r="I6" s="336" t="s">
        <v>249</v>
      </c>
      <c r="J6" s="336" t="s">
        <v>248</v>
      </c>
      <c r="K6" s="336" t="s">
        <v>231</v>
      </c>
      <c r="L6" s="336" t="s">
        <v>247</v>
      </c>
      <c r="M6" s="333" t="s">
        <v>250</v>
      </c>
    </row>
    <row r="7" spans="1:13" ht="19.5" customHeight="1">
      <c r="A7" s="338">
        <v>1</v>
      </c>
      <c r="B7" s="339" t="s">
        <v>94</v>
      </c>
      <c r="C7" s="403">
        <v>461</v>
      </c>
      <c r="D7" s="404">
        <v>66245.7</v>
      </c>
      <c r="E7" s="406">
        <v>461</v>
      </c>
      <c r="F7" s="342">
        <f>IF((E7&lt;10000), E7*143.7, E7*107.1)</f>
        <v>66245.7</v>
      </c>
      <c r="G7" s="340">
        <v>669</v>
      </c>
      <c r="H7" s="221">
        <v>34027</v>
      </c>
      <c r="I7" s="341">
        <v>798.55</v>
      </c>
      <c r="J7" s="342">
        <f>+I7*53.48</f>
        <v>42706.453999999998</v>
      </c>
      <c r="K7" s="407">
        <v>6</v>
      </c>
      <c r="L7" s="406">
        <v>5</v>
      </c>
      <c r="M7" s="344">
        <f>+L7*200.47</f>
        <v>1002.35</v>
      </c>
    </row>
    <row r="8" spans="1:13" ht="19.5" customHeight="1">
      <c r="A8" s="338">
        <v>2</v>
      </c>
      <c r="B8" s="339" t="s">
        <v>212</v>
      </c>
      <c r="C8" s="340">
        <v>315</v>
      </c>
      <c r="D8" s="221">
        <v>45265.5</v>
      </c>
      <c r="E8" s="341">
        <v>550</v>
      </c>
      <c r="F8" s="342">
        <f t="shared" ref="F8:F18" si="0">IF((E8&lt;10000), E8*143.7, E8*107.1)</f>
        <v>79035</v>
      </c>
      <c r="G8" s="340">
        <v>562</v>
      </c>
      <c r="H8" s="221">
        <v>28178</v>
      </c>
      <c r="I8" s="341">
        <v>492</v>
      </c>
      <c r="J8" s="342">
        <f t="shared" ref="J8:J16" si="1">+I8*53.48</f>
        <v>26312.16</v>
      </c>
      <c r="K8" s="343">
        <v>6</v>
      </c>
      <c r="L8" s="341">
        <v>7</v>
      </c>
      <c r="M8" s="344">
        <f t="shared" ref="M8:M18" si="2">+L8*200.47</f>
        <v>1403.29</v>
      </c>
    </row>
    <row r="9" spans="1:13" ht="19.5" customHeight="1">
      <c r="A9" s="338">
        <v>3</v>
      </c>
      <c r="B9" s="339" t="s">
        <v>95</v>
      </c>
      <c r="C9" s="340">
        <v>260</v>
      </c>
      <c r="D9" s="221">
        <v>37362</v>
      </c>
      <c r="E9" s="341">
        <v>243</v>
      </c>
      <c r="F9" s="342">
        <f t="shared" si="0"/>
        <v>34919.1</v>
      </c>
      <c r="G9" s="340">
        <v>568</v>
      </c>
      <c r="H9" s="221">
        <v>28468</v>
      </c>
      <c r="I9" s="341">
        <v>500</v>
      </c>
      <c r="J9" s="342">
        <f t="shared" si="1"/>
        <v>26740</v>
      </c>
      <c r="K9" s="343">
        <v>7</v>
      </c>
      <c r="L9" s="341">
        <v>8</v>
      </c>
      <c r="M9" s="344">
        <f t="shared" si="2"/>
        <v>1603.76</v>
      </c>
    </row>
    <row r="10" spans="1:13" ht="19.5" customHeight="1">
      <c r="A10" s="338">
        <v>4</v>
      </c>
      <c r="B10" s="339" t="s">
        <v>96</v>
      </c>
      <c r="C10" s="343">
        <v>0</v>
      </c>
      <c r="D10" s="345">
        <v>0</v>
      </c>
      <c r="E10" s="341">
        <v>101</v>
      </c>
      <c r="F10" s="342">
        <f t="shared" si="0"/>
        <v>14513.699999999999</v>
      </c>
      <c r="G10" s="340">
        <v>362</v>
      </c>
      <c r="H10" s="345">
        <v>17968</v>
      </c>
      <c r="I10" s="341">
        <v>395.3</v>
      </c>
      <c r="J10" s="342">
        <f t="shared" si="1"/>
        <v>21140.644</v>
      </c>
      <c r="K10" s="343">
        <v>8</v>
      </c>
      <c r="L10" s="341">
        <v>10</v>
      </c>
      <c r="M10" s="344">
        <f t="shared" si="2"/>
        <v>2004.7</v>
      </c>
    </row>
    <row r="11" spans="1:13" ht="19.5" customHeight="1">
      <c r="A11" s="338">
        <v>5</v>
      </c>
      <c r="B11" s="339" t="s">
        <v>97</v>
      </c>
      <c r="C11" s="343">
        <v>0</v>
      </c>
      <c r="D11" s="345">
        <v>0</v>
      </c>
      <c r="E11" s="341">
        <f t="shared" ref="E11:E16" si="3">+C11</f>
        <v>0</v>
      </c>
      <c r="F11" s="342">
        <f t="shared" si="0"/>
        <v>0</v>
      </c>
      <c r="G11" s="340">
        <v>261</v>
      </c>
      <c r="H11" s="345">
        <v>12863</v>
      </c>
      <c r="I11" s="341">
        <v>234.68</v>
      </c>
      <c r="J11" s="342">
        <f t="shared" si="1"/>
        <v>12550.686400000001</v>
      </c>
      <c r="K11" s="343">
        <v>8</v>
      </c>
      <c r="L11" s="341">
        <v>10</v>
      </c>
      <c r="M11" s="344">
        <f t="shared" si="2"/>
        <v>2004.7</v>
      </c>
    </row>
    <row r="12" spans="1:13" ht="19.5" customHeight="1">
      <c r="A12" s="338">
        <v>6</v>
      </c>
      <c r="B12" s="339" t="s">
        <v>98</v>
      </c>
      <c r="C12" s="343">
        <v>0</v>
      </c>
      <c r="D12" s="345">
        <v>0</v>
      </c>
      <c r="E12" s="341">
        <f t="shared" si="3"/>
        <v>0</v>
      </c>
      <c r="F12" s="342">
        <f t="shared" si="0"/>
        <v>0</v>
      </c>
      <c r="G12" s="340">
        <v>109</v>
      </c>
      <c r="H12" s="345">
        <v>5586</v>
      </c>
      <c r="I12" s="341">
        <v>133.78</v>
      </c>
      <c r="J12" s="342">
        <f t="shared" si="1"/>
        <v>7154.5544</v>
      </c>
      <c r="K12" s="343">
        <v>5</v>
      </c>
      <c r="L12" s="341">
        <v>12</v>
      </c>
      <c r="M12" s="344">
        <f t="shared" si="2"/>
        <v>2405.64</v>
      </c>
    </row>
    <row r="13" spans="1:13" ht="19.5" customHeight="1">
      <c r="A13" s="338">
        <v>7</v>
      </c>
      <c r="B13" s="339" t="s">
        <v>99</v>
      </c>
      <c r="C13" s="343">
        <v>0</v>
      </c>
      <c r="D13" s="345">
        <v>0</v>
      </c>
      <c r="E13" s="341">
        <f t="shared" si="3"/>
        <v>0</v>
      </c>
      <c r="F13" s="342">
        <f t="shared" si="0"/>
        <v>0</v>
      </c>
      <c r="G13" s="340">
        <v>83</v>
      </c>
      <c r="H13" s="345">
        <v>4120</v>
      </c>
      <c r="I13" s="341">
        <v>66.25</v>
      </c>
      <c r="J13" s="342">
        <f t="shared" si="1"/>
        <v>3543.0499999999997</v>
      </c>
      <c r="K13" s="343">
        <v>13</v>
      </c>
      <c r="L13" s="341">
        <v>11</v>
      </c>
      <c r="M13" s="344">
        <f t="shared" si="2"/>
        <v>2205.17</v>
      </c>
    </row>
    <row r="14" spans="1:13" ht="19.5" customHeight="1">
      <c r="A14" s="338">
        <v>8</v>
      </c>
      <c r="B14" s="346" t="s">
        <v>100</v>
      </c>
      <c r="C14" s="343">
        <v>0</v>
      </c>
      <c r="D14" s="345">
        <v>0</v>
      </c>
      <c r="E14" s="341">
        <f t="shared" si="3"/>
        <v>0</v>
      </c>
      <c r="F14" s="342">
        <f t="shared" si="0"/>
        <v>0</v>
      </c>
      <c r="G14" s="340">
        <v>97</v>
      </c>
      <c r="H14" s="345">
        <v>4836</v>
      </c>
      <c r="I14" s="341">
        <v>76</v>
      </c>
      <c r="J14" s="342">
        <f t="shared" si="1"/>
        <v>4064.4799999999996</v>
      </c>
      <c r="K14" s="343">
        <v>15</v>
      </c>
      <c r="L14" s="341">
        <v>23</v>
      </c>
      <c r="M14" s="344">
        <f t="shared" si="2"/>
        <v>4610.8100000000004</v>
      </c>
    </row>
    <row r="15" spans="1:13" ht="19.5" customHeight="1">
      <c r="A15" s="338">
        <v>9</v>
      </c>
      <c r="B15" s="346" t="s">
        <v>101</v>
      </c>
      <c r="C15" s="343">
        <v>0</v>
      </c>
      <c r="D15" s="345">
        <v>0</v>
      </c>
      <c r="E15" s="341">
        <f t="shared" si="3"/>
        <v>0</v>
      </c>
      <c r="F15" s="342">
        <f t="shared" si="0"/>
        <v>0</v>
      </c>
      <c r="G15" s="340">
        <v>127</v>
      </c>
      <c r="H15" s="345">
        <v>6529</v>
      </c>
      <c r="I15" s="341">
        <v>130</v>
      </c>
      <c r="J15" s="342">
        <f t="shared" si="1"/>
        <v>6952.4</v>
      </c>
      <c r="K15" s="343">
        <v>4</v>
      </c>
      <c r="L15" s="341">
        <v>8</v>
      </c>
      <c r="M15" s="344">
        <f t="shared" si="2"/>
        <v>1603.76</v>
      </c>
    </row>
    <row r="16" spans="1:13" ht="19.5" customHeight="1">
      <c r="A16" s="338">
        <v>10</v>
      </c>
      <c r="B16" s="346" t="s">
        <v>102</v>
      </c>
      <c r="C16" s="343">
        <v>0</v>
      </c>
      <c r="D16" s="345">
        <v>0</v>
      </c>
      <c r="E16" s="341">
        <f t="shared" si="3"/>
        <v>0</v>
      </c>
      <c r="F16" s="342">
        <f t="shared" si="0"/>
        <v>0</v>
      </c>
      <c r="G16" s="343">
        <v>481</v>
      </c>
      <c r="H16" s="345">
        <v>24675</v>
      </c>
      <c r="I16" s="341">
        <v>201</v>
      </c>
      <c r="J16" s="342">
        <f t="shared" si="1"/>
        <v>10749.48</v>
      </c>
      <c r="K16" s="343">
        <v>9</v>
      </c>
      <c r="L16" s="341">
        <v>14</v>
      </c>
      <c r="M16" s="344">
        <f t="shared" si="2"/>
        <v>2806.58</v>
      </c>
    </row>
    <row r="17" spans="1:13" ht="19.5" customHeight="1">
      <c r="A17" s="338">
        <v>11</v>
      </c>
      <c r="B17" s="346" t="s">
        <v>103</v>
      </c>
      <c r="C17" s="405">
        <v>319</v>
      </c>
      <c r="D17" s="363">
        <v>45840</v>
      </c>
      <c r="E17" s="341">
        <f>+C7</f>
        <v>461</v>
      </c>
      <c r="F17" s="342">
        <f t="shared" si="0"/>
        <v>66245.7</v>
      </c>
      <c r="G17" s="405">
        <v>590</v>
      </c>
      <c r="H17" s="363">
        <v>29399</v>
      </c>
      <c r="I17" s="341">
        <v>550</v>
      </c>
      <c r="J17" s="342">
        <f>+I17*53.48</f>
        <v>29414</v>
      </c>
      <c r="K17" s="341">
        <v>8</v>
      </c>
      <c r="L17" s="341">
        <v>15</v>
      </c>
      <c r="M17" s="344">
        <f t="shared" si="2"/>
        <v>3007.05</v>
      </c>
    </row>
    <row r="18" spans="1:13" ht="19.5" customHeight="1">
      <c r="A18" s="338">
        <v>12</v>
      </c>
      <c r="B18" s="346" t="s">
        <v>104</v>
      </c>
      <c r="C18" s="405">
        <v>460</v>
      </c>
      <c r="D18" s="363">
        <v>66102</v>
      </c>
      <c r="E18" s="341">
        <v>550</v>
      </c>
      <c r="F18" s="342">
        <f t="shared" si="0"/>
        <v>79035</v>
      </c>
      <c r="G18" s="405">
        <v>488</v>
      </c>
      <c r="H18" s="363">
        <v>24491</v>
      </c>
      <c r="I18" s="341">
        <v>680</v>
      </c>
      <c r="J18" s="342">
        <f>+I18*53.48</f>
        <v>36366.400000000001</v>
      </c>
      <c r="K18" s="341">
        <v>7</v>
      </c>
      <c r="L18" s="341">
        <v>15</v>
      </c>
      <c r="M18" s="344">
        <f t="shared" si="2"/>
        <v>3007.05</v>
      </c>
    </row>
    <row r="19" spans="1:13" ht="32.25" customHeight="1">
      <c r="A19" s="347"/>
      <c r="B19" s="334" t="s">
        <v>87</v>
      </c>
      <c r="C19" s="348">
        <f t="shared" ref="C19:K19" si="4">SUM(C7:C18)</f>
        <v>1815</v>
      </c>
      <c r="D19" s="349">
        <f t="shared" si="4"/>
        <v>260815.2</v>
      </c>
      <c r="E19" s="348">
        <f t="shared" si="4"/>
        <v>2366</v>
      </c>
      <c r="F19" s="349">
        <f>SUM(F7:F18)</f>
        <v>339994.2</v>
      </c>
      <c r="G19" s="348">
        <f>SUM(G7:G18)</f>
        <v>4397</v>
      </c>
      <c r="H19" s="349">
        <f>SUM(H7:H18)</f>
        <v>221140</v>
      </c>
      <c r="I19" s="348">
        <f>SUM(I7:I18)</f>
        <v>4257.5599999999995</v>
      </c>
      <c r="J19" s="349">
        <f>SUM(J7:J18)</f>
        <v>227694.3088</v>
      </c>
      <c r="K19" s="348">
        <f t="shared" si="4"/>
        <v>96</v>
      </c>
      <c r="L19" s="348">
        <f>SUM(L7:L18)</f>
        <v>138</v>
      </c>
      <c r="M19" s="349">
        <f>SUM(M7:M18)</f>
        <v>27664.859999999993</v>
      </c>
    </row>
    <row r="20" spans="1:13" ht="21.75" customHeight="1">
      <c r="B20" s="350"/>
      <c r="C20" s="351"/>
      <c r="D20" s="352"/>
      <c r="E20" s="351"/>
      <c r="F20" s="352">
        <f>ROUND(F19/1000,1)</f>
        <v>340</v>
      </c>
      <c r="G20" s="351"/>
      <c r="H20" s="352"/>
      <c r="I20" s="351"/>
      <c r="J20" s="352">
        <f>ROUND(J19/1000,1)</f>
        <v>227.7</v>
      </c>
      <c r="K20" s="351"/>
      <c r="L20" s="351"/>
      <c r="M20" s="352">
        <f>ROUND(M19/1000,1)</f>
        <v>27.7</v>
      </c>
    </row>
    <row r="21" spans="1:13" ht="33.75" customHeight="1" thickBot="1">
      <c r="B21" s="495" t="s">
        <v>213</v>
      </c>
      <c r="C21" s="495"/>
      <c r="D21" s="495"/>
      <c r="E21" s="353"/>
      <c r="F21" s="354"/>
      <c r="H21" s="353"/>
      <c r="M21" s="352"/>
    </row>
    <row r="22" spans="1:13" s="330" customFormat="1" ht="34.5" customHeight="1">
      <c r="A22" s="355"/>
      <c r="B22" s="356" t="s">
        <v>122</v>
      </c>
      <c r="C22" s="357" t="s">
        <v>123</v>
      </c>
      <c r="D22" s="357" t="s">
        <v>198</v>
      </c>
      <c r="E22" s="357" t="s">
        <v>198</v>
      </c>
      <c r="F22" s="358" t="s">
        <v>198</v>
      </c>
      <c r="G22" s="357" t="s">
        <v>123</v>
      </c>
      <c r="H22" s="357" t="s">
        <v>198</v>
      </c>
      <c r="I22" s="357" t="s">
        <v>198</v>
      </c>
      <c r="J22" s="359" t="s">
        <v>198</v>
      </c>
      <c r="K22" s="357" t="s">
        <v>123</v>
      </c>
      <c r="L22" s="357" t="s">
        <v>198</v>
      </c>
      <c r="M22" s="360" t="s">
        <v>198</v>
      </c>
    </row>
    <row r="23" spans="1:13" ht="23.25" customHeight="1">
      <c r="A23" s="361">
        <v>1</v>
      </c>
      <c r="B23" s="362"/>
      <c r="C23" s="363"/>
      <c r="D23" s="363" t="s">
        <v>198</v>
      </c>
      <c r="E23" s="363" t="s">
        <v>198</v>
      </c>
      <c r="F23" s="364"/>
      <c r="G23" s="365"/>
      <c r="H23" s="363" t="s">
        <v>198</v>
      </c>
      <c r="I23" s="363" t="s">
        <v>198</v>
      </c>
      <c r="J23" s="366"/>
      <c r="K23" s="365"/>
      <c r="L23" s="363" t="s">
        <v>198</v>
      </c>
      <c r="M23" s="367"/>
    </row>
    <row r="24" spans="1:13" ht="23.25" customHeight="1">
      <c r="A24" s="361">
        <v>2</v>
      </c>
      <c r="B24" s="362"/>
      <c r="C24" s="363"/>
      <c r="D24" s="363" t="s">
        <v>198</v>
      </c>
      <c r="E24" s="363" t="s">
        <v>198</v>
      </c>
      <c r="F24" s="364"/>
      <c r="G24" s="365"/>
      <c r="H24" s="363" t="s">
        <v>198</v>
      </c>
      <c r="I24" s="363" t="s">
        <v>198</v>
      </c>
      <c r="J24" s="366"/>
      <c r="K24" s="365"/>
      <c r="L24" s="363" t="s">
        <v>198</v>
      </c>
      <c r="M24" s="367"/>
    </row>
    <row r="25" spans="1:13" s="337" customFormat="1" ht="23.25" customHeight="1">
      <c r="A25" s="368">
        <v>3</v>
      </c>
      <c r="B25" s="369"/>
      <c r="C25" s="370"/>
      <c r="D25" s="370" t="s">
        <v>198</v>
      </c>
      <c r="E25" s="370" t="s">
        <v>198</v>
      </c>
      <c r="F25" s="371"/>
      <c r="G25" s="372"/>
      <c r="H25" s="370" t="s">
        <v>198</v>
      </c>
      <c r="I25" s="370" t="s">
        <v>198</v>
      </c>
      <c r="J25" s="371"/>
      <c r="K25" s="372"/>
      <c r="L25" s="370" t="s">
        <v>198</v>
      </c>
      <c r="M25" s="373"/>
    </row>
    <row r="26" spans="1:13" s="330" customFormat="1" ht="24" customHeight="1">
      <c r="A26" s="374"/>
      <c r="B26" s="375" t="s">
        <v>65</v>
      </c>
      <c r="C26" s="349" t="s">
        <v>198</v>
      </c>
      <c r="D26" s="349" t="s">
        <v>198</v>
      </c>
      <c r="E26" s="349" t="s">
        <v>198</v>
      </c>
      <c r="F26" s="376">
        <f>SUM(F23:F25)</f>
        <v>0</v>
      </c>
      <c r="G26" s="377" t="s">
        <v>198</v>
      </c>
      <c r="H26" s="349" t="s">
        <v>198</v>
      </c>
      <c r="I26" s="349" t="s">
        <v>198</v>
      </c>
      <c r="J26" s="376">
        <f>SUM(J23:J25)</f>
        <v>0</v>
      </c>
      <c r="K26" s="377" t="s">
        <v>198</v>
      </c>
      <c r="L26" s="349" t="s">
        <v>198</v>
      </c>
      <c r="M26" s="378">
        <f>SUM(M23:M25)</f>
        <v>0</v>
      </c>
    </row>
    <row r="27" spans="1:13" s="330" customFormat="1" ht="27" customHeight="1" thickBot="1">
      <c r="A27" s="379"/>
      <c r="B27" s="380" t="s">
        <v>214</v>
      </c>
      <c r="C27" s="381"/>
      <c r="D27" s="381" t="s">
        <v>198</v>
      </c>
      <c r="E27" s="381" t="s">
        <v>198</v>
      </c>
      <c r="F27" s="382">
        <f>+F20-F26</f>
        <v>340</v>
      </c>
      <c r="G27" s="383" t="s">
        <v>198</v>
      </c>
      <c r="H27" s="381" t="s">
        <v>198</v>
      </c>
      <c r="I27" s="381" t="s">
        <v>198</v>
      </c>
      <c r="J27" s="382">
        <f>J20-J26</f>
        <v>227.7</v>
      </c>
      <c r="K27" s="383" t="s">
        <v>198</v>
      </c>
      <c r="L27" s="381" t="s">
        <v>198</v>
      </c>
      <c r="M27" s="384">
        <f>M20-M26</f>
        <v>27.7</v>
      </c>
    </row>
    <row r="28" spans="1:13" s="330" customFormat="1" ht="25.5" customHeight="1" thickBot="1">
      <c r="B28" s="385"/>
      <c r="F28" s="352"/>
      <c r="J28" s="386" t="s">
        <v>124</v>
      </c>
      <c r="K28" s="387"/>
      <c r="L28" s="387"/>
      <c r="M28" s="388">
        <f>+F26+J26+M26</f>
        <v>0</v>
      </c>
    </row>
    <row r="29" spans="1:13" s="330" customFormat="1" ht="20.25" customHeight="1">
      <c r="B29" s="385"/>
      <c r="F29" s="352"/>
      <c r="M29" s="352"/>
    </row>
    <row r="30" spans="1:13" s="350" customFormat="1" ht="25.5" customHeight="1">
      <c r="B30" s="331"/>
      <c r="C30" s="491" t="s">
        <v>2</v>
      </c>
      <c r="D30" s="491"/>
      <c r="E30" s="331"/>
      <c r="F30" s="331"/>
      <c r="G30" s="496"/>
      <c r="H30" s="496"/>
      <c r="I30" s="389"/>
      <c r="J30" s="497" t="str">
        <f>+'Ekamut-caxs'!D73</f>
        <v>Լ.ՏԵՓՈՅԱՆ</v>
      </c>
      <c r="K30" s="497"/>
      <c r="M30" s="354"/>
    </row>
    <row r="31" spans="1:13" s="330" customFormat="1">
      <c r="C31" s="390"/>
      <c r="D31" s="390"/>
      <c r="E31" s="391"/>
      <c r="F31" s="391"/>
      <c r="G31" s="498" t="s">
        <v>88</v>
      </c>
      <c r="H31" s="498"/>
      <c r="I31" s="392"/>
      <c r="J31" s="498" t="s">
        <v>105</v>
      </c>
      <c r="K31" s="498"/>
    </row>
    <row r="32" spans="1:13" s="350" customFormat="1" ht="23.25" customHeight="1">
      <c r="B32" s="331"/>
      <c r="C32" s="393" t="s">
        <v>6</v>
      </c>
      <c r="D32" s="393"/>
      <c r="E32" s="331"/>
      <c r="F32" s="331"/>
      <c r="G32" s="497"/>
      <c r="H32" s="497"/>
      <c r="I32" s="394"/>
      <c r="J32" s="497" t="str">
        <f>+'Ekamut-caxs'!D75</f>
        <v>Ն.ՍԱՐԳՍՅԱՆ</v>
      </c>
      <c r="K32" s="497"/>
    </row>
    <row r="33" spans="3:13" s="330" customFormat="1">
      <c r="C33" s="353"/>
      <c r="D33" s="353"/>
      <c r="G33" s="498" t="s">
        <v>88</v>
      </c>
      <c r="H33" s="498"/>
      <c r="I33" s="392"/>
      <c r="J33" s="498" t="s">
        <v>105</v>
      </c>
      <c r="K33" s="498"/>
    </row>
    <row r="34" spans="3:13">
      <c r="F34" s="395" t="s">
        <v>1</v>
      </c>
    </row>
    <row r="35" spans="3:13" ht="16.5" customHeight="1">
      <c r="C35" s="396" t="s">
        <v>106</v>
      </c>
      <c r="D35" s="396"/>
      <c r="E35" s="396" t="s">
        <v>107</v>
      </c>
      <c r="F35" s="396" t="s">
        <v>215</v>
      </c>
      <c r="I35" s="397" t="s">
        <v>108</v>
      </c>
      <c r="J35" s="398" t="s">
        <v>206</v>
      </c>
      <c r="K35" s="398"/>
      <c r="L35" s="398" t="s">
        <v>207</v>
      </c>
      <c r="M35" s="398" t="s">
        <v>208</v>
      </c>
    </row>
    <row r="36" spans="3:13" ht="16.5" customHeight="1">
      <c r="C36" s="396" t="s">
        <v>109</v>
      </c>
      <c r="D36" s="396"/>
      <c r="E36" s="396" t="s">
        <v>107</v>
      </c>
      <c r="F36" s="396" t="s">
        <v>216</v>
      </c>
      <c r="I36" s="494" t="s">
        <v>217</v>
      </c>
      <c r="J36" s="494"/>
      <c r="K36" s="398"/>
      <c r="L36" s="494" t="s">
        <v>234</v>
      </c>
      <c r="M36" s="494"/>
    </row>
    <row r="37" spans="3:13">
      <c r="C37" s="396"/>
      <c r="D37" s="396"/>
      <c r="E37" s="494" t="s">
        <v>218</v>
      </c>
      <c r="F37" s="494"/>
      <c r="I37" s="494"/>
      <c r="J37" s="494"/>
      <c r="K37" s="398"/>
      <c r="L37" s="494"/>
      <c r="M37" s="494"/>
    </row>
    <row r="38" spans="3:13">
      <c r="C38" s="396"/>
      <c r="D38" s="396"/>
      <c r="E38" s="494"/>
      <c r="F38" s="49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C61" sqref="C61"/>
    </sheetView>
  </sheetViews>
  <sheetFormatPr defaultRowHeight="13.5"/>
  <cols>
    <col min="1" max="1" width="6" style="11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7" customFormat="1" ht="24" customHeight="1">
      <c r="A1" s="474" t="s">
        <v>63</v>
      </c>
      <c r="B1" s="474"/>
      <c r="C1" s="474"/>
      <c r="D1" s="474"/>
    </row>
    <row r="2" spans="1:5" ht="23.25" customHeight="1">
      <c r="A2" s="477" t="str">
        <f>+'Ekamut-caxs'!A14</f>
        <v xml:space="preserve">«Դավթաշենի շախմատի դպրոց» ՀՈԱԿ-ի </v>
      </c>
      <c r="B2" s="477"/>
      <c r="C2" s="477"/>
      <c r="D2" s="477"/>
    </row>
    <row r="3" spans="1:5" ht="28.5" customHeight="1">
      <c r="A3" s="477" t="s">
        <v>251</v>
      </c>
      <c r="B3" s="477"/>
      <c r="C3" s="477"/>
      <c r="D3" s="477"/>
    </row>
    <row r="5" spans="1:5">
      <c r="D5" s="162" t="s">
        <v>121</v>
      </c>
    </row>
    <row r="6" spans="1:5" ht="124.5" customHeight="1">
      <c r="A6" s="254" t="s">
        <v>3</v>
      </c>
      <c r="B6" s="254" t="s">
        <v>91</v>
      </c>
      <c r="C6" s="254" t="s">
        <v>226</v>
      </c>
      <c r="D6" s="254" t="s">
        <v>227</v>
      </c>
    </row>
    <row r="7" spans="1:5">
      <c r="A7" s="254">
        <v>1</v>
      </c>
      <c r="B7" s="254">
        <v>2</v>
      </c>
      <c r="C7" s="254">
        <v>3</v>
      </c>
      <c r="D7" s="254">
        <v>4</v>
      </c>
    </row>
    <row r="8" spans="1:5" ht="24.75" customHeight="1">
      <c r="A8" s="213">
        <v>1</v>
      </c>
      <c r="B8" s="28" t="s">
        <v>237</v>
      </c>
      <c r="C8" s="209">
        <v>20488.2</v>
      </c>
      <c r="D8" s="209"/>
    </row>
    <row r="9" spans="1:5" ht="24.75" customHeight="1">
      <c r="A9" s="213">
        <v>2</v>
      </c>
      <c r="B9" s="28" t="s">
        <v>238</v>
      </c>
      <c r="C9" s="209">
        <v>4964.7</v>
      </c>
      <c r="D9" s="209"/>
    </row>
    <row r="10" spans="1:5" s="260" customFormat="1" ht="25.5" customHeight="1">
      <c r="A10" s="257">
        <v>3</v>
      </c>
      <c r="B10" s="258" t="s">
        <v>184</v>
      </c>
      <c r="C10" s="322">
        <v>2573.1</v>
      </c>
      <c r="D10" s="322"/>
      <c r="E10" s="259"/>
    </row>
    <row r="11" spans="1:5" s="260" customFormat="1" ht="25.5" customHeight="1">
      <c r="A11" s="257">
        <v>4</v>
      </c>
      <c r="B11" s="258" t="s">
        <v>181</v>
      </c>
      <c r="C11" s="322">
        <v>2573.1</v>
      </c>
      <c r="D11" s="322"/>
      <c r="E11" s="259"/>
    </row>
    <row r="12" spans="1:5" s="147" customFormat="1" ht="31.5" customHeight="1">
      <c r="A12" s="191"/>
      <c r="B12" s="255" t="s">
        <v>182</v>
      </c>
      <c r="C12" s="256">
        <f>ROUND(SUM(C8:C11),1)</f>
        <v>30599.1</v>
      </c>
      <c r="D12" s="256">
        <f>ROUND(SUM(D8:D11),1)</f>
        <v>0</v>
      </c>
    </row>
    <row r="14" spans="1:5" ht="19.5" customHeight="1"/>
    <row r="15" spans="1:5" ht="21.75" customHeight="1">
      <c r="B15" s="499"/>
      <c r="C15" s="499"/>
      <c r="D15" s="499"/>
    </row>
    <row r="18" spans="2:4" ht="25.5" customHeight="1">
      <c r="B18" s="261" t="s">
        <v>183</v>
      </c>
      <c r="D18" s="435" t="str">
        <f>+'Ekamut-caxs'!D73</f>
        <v>Լ.ՏԵՓՈՅԱՆ</v>
      </c>
    </row>
    <row r="19" spans="2:4" ht="18.75" customHeight="1">
      <c r="B19" s="119" t="s">
        <v>4</v>
      </c>
      <c r="D19" s="294" t="str">
        <f>+'Ekamut-caxs'!D74</f>
        <v>/անուն, ազգանուն/</v>
      </c>
    </row>
    <row r="20" spans="2:4" ht="23.25" customHeight="1">
      <c r="B20" s="147" t="s">
        <v>6</v>
      </c>
      <c r="D20" s="435" t="str">
        <f>+'Ekamut-caxs'!D75</f>
        <v>Ն.ՍԱՐԳՍՅԱՆ</v>
      </c>
    </row>
    <row r="21" spans="2:4" ht="14.25">
      <c r="C21" s="147" t="s">
        <v>1</v>
      </c>
      <c r="D21" s="294" t="str">
        <f>+'Ekamut-caxs'!D76</f>
        <v>/անուն, ազգանուն/</v>
      </c>
    </row>
    <row r="22" spans="2:4">
      <c r="B22" s="118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C61" sqref="C61"/>
    </sheetView>
  </sheetViews>
  <sheetFormatPr defaultColWidth="9.140625" defaultRowHeight="15"/>
  <cols>
    <col min="1" max="1" width="4.42578125" style="266" customWidth="1"/>
    <col min="2" max="2" width="43.7109375" style="265" customWidth="1"/>
    <col min="3" max="3" width="17" style="265" customWidth="1"/>
    <col min="4" max="4" width="16.7109375" style="265" customWidth="1"/>
    <col min="5" max="5" width="13.85546875" style="265" customWidth="1"/>
    <col min="6" max="6" width="14.140625" style="265" customWidth="1"/>
    <col min="7" max="16384" width="9.140625" style="265"/>
  </cols>
  <sheetData>
    <row r="1" spans="1:6" s="264" customFormat="1" ht="24" customHeight="1">
      <c r="A1" s="501" t="s">
        <v>63</v>
      </c>
      <c r="B1" s="501"/>
      <c r="C1" s="501"/>
      <c r="D1" s="501"/>
      <c r="E1" s="501"/>
      <c r="F1" s="501"/>
    </row>
    <row r="2" spans="1:6" ht="29.25" customHeight="1">
      <c r="A2" s="502" t="str">
        <f>+'Ekamut-caxs'!A14</f>
        <v xml:space="preserve">«Դավթաշենի շախմատի դպրոց» ՀՈԱԿ-ի </v>
      </c>
      <c r="B2" s="502"/>
      <c r="C2" s="502"/>
      <c r="D2" s="502"/>
      <c r="E2" s="502"/>
      <c r="F2" s="502"/>
    </row>
    <row r="3" spans="1:6" ht="24.75" customHeight="1">
      <c r="A3" s="502" t="s">
        <v>252</v>
      </c>
      <c r="B3" s="502"/>
      <c r="C3" s="502"/>
      <c r="D3" s="502"/>
      <c r="E3" s="502"/>
      <c r="F3" s="502"/>
    </row>
    <row r="5" spans="1:6" ht="15.75" thickBot="1"/>
    <row r="6" spans="1:6" ht="68.25" customHeight="1">
      <c r="A6" s="267" t="s">
        <v>3</v>
      </c>
      <c r="B6" s="268" t="s">
        <v>186</v>
      </c>
      <c r="C6" s="269" t="s">
        <v>187</v>
      </c>
      <c r="D6" s="267" t="s">
        <v>117</v>
      </c>
      <c r="E6" s="268" t="s">
        <v>188</v>
      </c>
      <c r="F6" s="269" t="s">
        <v>189</v>
      </c>
    </row>
    <row r="7" spans="1:6" s="274" customFormat="1" ht="39.75" customHeight="1">
      <c r="A7" s="270">
        <v>1</v>
      </c>
      <c r="B7" s="271"/>
      <c r="C7" s="272">
        <f>SUM(C8:C10)</f>
        <v>14</v>
      </c>
      <c r="D7" s="270">
        <f>SUM(D8:D10)</f>
        <v>210</v>
      </c>
      <c r="E7" s="273">
        <f>SUM(E8:E10)</f>
        <v>0</v>
      </c>
      <c r="F7" s="272">
        <f>SUM(F8:F10)</f>
        <v>0</v>
      </c>
    </row>
    <row r="8" spans="1:6" ht="25.5" customHeight="1">
      <c r="A8" s="275">
        <v>1.1000000000000001</v>
      </c>
      <c r="B8" s="276" t="s">
        <v>257</v>
      </c>
      <c r="C8" s="277">
        <v>14</v>
      </c>
      <c r="D8" s="402">
        <v>210</v>
      </c>
      <c r="E8" s="278"/>
      <c r="F8" s="279"/>
    </row>
    <row r="9" spans="1:6" ht="25.5" customHeight="1">
      <c r="A9" s="275">
        <v>1.2</v>
      </c>
      <c r="B9" s="276"/>
      <c r="C9" s="277"/>
      <c r="D9" s="275"/>
      <c r="E9" s="278"/>
      <c r="F9" s="279"/>
    </row>
    <row r="10" spans="1:6" ht="25.5" customHeight="1">
      <c r="A10" s="275">
        <v>1.3</v>
      </c>
      <c r="B10" s="276"/>
      <c r="C10" s="277"/>
      <c r="D10" s="275"/>
      <c r="E10" s="278"/>
      <c r="F10" s="279"/>
    </row>
    <row r="11" spans="1:6" s="274" customFormat="1" ht="42" customHeight="1">
      <c r="A11" s="270">
        <v>2</v>
      </c>
      <c r="B11" s="271"/>
      <c r="C11" s="272">
        <f>SUM(C12:C14)</f>
        <v>0</v>
      </c>
      <c r="D11" s="270">
        <f>SUM(D12:D14)</f>
        <v>0</v>
      </c>
      <c r="E11" s="273">
        <f>SUM(E12:E14)</f>
        <v>0</v>
      </c>
      <c r="F11" s="272">
        <f>SUM(F12:F14)</f>
        <v>0</v>
      </c>
    </row>
    <row r="12" spans="1:6" ht="21.75" customHeight="1">
      <c r="A12" s="275">
        <v>2.1</v>
      </c>
      <c r="B12" s="276"/>
      <c r="C12" s="277"/>
      <c r="D12" s="275"/>
      <c r="E12" s="278"/>
      <c r="F12" s="279"/>
    </row>
    <row r="13" spans="1:6" ht="21.75" customHeight="1">
      <c r="A13" s="275">
        <v>2.2000000000000002</v>
      </c>
      <c r="B13" s="276"/>
      <c r="C13" s="277"/>
      <c r="D13" s="275"/>
      <c r="E13" s="278"/>
      <c r="F13" s="279"/>
    </row>
    <row r="14" spans="1:6" ht="21.75" customHeight="1">
      <c r="A14" s="275">
        <v>2.2999999999999998</v>
      </c>
      <c r="B14" s="276"/>
      <c r="C14" s="277"/>
      <c r="D14" s="275"/>
      <c r="E14" s="278"/>
      <c r="F14" s="279"/>
    </row>
    <row r="15" spans="1:6" s="274" customFormat="1" ht="37.5" customHeight="1">
      <c r="A15" s="270">
        <v>3</v>
      </c>
      <c r="B15" s="271"/>
      <c r="C15" s="272">
        <f>SUM(C16:C18)</f>
        <v>0</v>
      </c>
      <c r="D15" s="270">
        <f>SUM(D16:D18)</f>
        <v>0</v>
      </c>
      <c r="E15" s="273">
        <f>SUM(E16:E18)</f>
        <v>0</v>
      </c>
      <c r="F15" s="272">
        <f>SUM(F16:F18)</f>
        <v>0</v>
      </c>
    </row>
    <row r="16" spans="1:6" ht="23.25" customHeight="1">
      <c r="A16" s="275">
        <v>3.1</v>
      </c>
      <c r="B16" s="276"/>
      <c r="C16" s="277"/>
      <c r="D16" s="275"/>
      <c r="E16" s="278"/>
      <c r="F16" s="279"/>
    </row>
    <row r="17" spans="1:6" ht="23.25" customHeight="1">
      <c r="A17" s="275">
        <v>3.2</v>
      </c>
      <c r="B17" s="276"/>
      <c r="C17" s="277"/>
      <c r="D17" s="275"/>
      <c r="E17" s="278"/>
      <c r="F17" s="279"/>
    </row>
    <row r="18" spans="1:6" ht="23.25" customHeight="1">
      <c r="A18" s="275">
        <v>3.3</v>
      </c>
      <c r="B18" s="276"/>
      <c r="C18" s="277"/>
      <c r="D18" s="275"/>
      <c r="E18" s="278"/>
      <c r="F18" s="279"/>
    </row>
    <row r="19" spans="1:6" s="274" customFormat="1" ht="37.5" customHeight="1">
      <c r="A19" s="270">
        <v>4</v>
      </c>
      <c r="B19" s="271"/>
      <c r="C19" s="272">
        <f>SUM(C20:C22)</f>
        <v>0</v>
      </c>
      <c r="D19" s="270">
        <f>SUM(D20:D22)</f>
        <v>0</v>
      </c>
      <c r="E19" s="273">
        <f>SUM(E20:E22)</f>
        <v>0</v>
      </c>
      <c r="F19" s="272">
        <f>SUM(F20:F22)</f>
        <v>0</v>
      </c>
    </row>
    <row r="20" spans="1:6" ht="23.25" customHeight="1">
      <c r="A20" s="275">
        <v>4.0999999999999996</v>
      </c>
      <c r="B20" s="276"/>
      <c r="C20" s="277"/>
      <c r="D20" s="275"/>
      <c r="E20" s="278"/>
      <c r="F20" s="279"/>
    </row>
    <row r="21" spans="1:6" ht="23.25" customHeight="1">
      <c r="A21" s="275">
        <v>4.2</v>
      </c>
      <c r="B21" s="276"/>
      <c r="C21" s="277"/>
      <c r="D21" s="275"/>
      <c r="E21" s="278"/>
      <c r="F21" s="279"/>
    </row>
    <row r="22" spans="1:6" ht="23.25" customHeight="1">
      <c r="A22" s="275">
        <v>4.3</v>
      </c>
      <c r="B22" s="276"/>
      <c r="C22" s="277"/>
      <c r="D22" s="275"/>
      <c r="E22" s="278"/>
      <c r="F22" s="279"/>
    </row>
    <row r="23" spans="1:6" s="274" customFormat="1" ht="44.25" customHeight="1" thickBot="1">
      <c r="A23" s="280"/>
      <c r="B23" s="281" t="s">
        <v>65</v>
      </c>
      <c r="C23" s="282">
        <f>C7+C11+C15+C19</f>
        <v>14</v>
      </c>
      <c r="D23" s="280">
        <f>D7+D11+D15+D19</f>
        <v>210</v>
      </c>
      <c r="E23" s="283">
        <f>E7+E11+E15+E19</f>
        <v>0</v>
      </c>
      <c r="F23" s="282">
        <f>F7+F11+F15+F19</f>
        <v>0</v>
      </c>
    </row>
    <row r="24" spans="1:6" ht="20.25" customHeight="1"/>
    <row r="25" spans="1:6" ht="20.25" customHeight="1">
      <c r="B25" s="264" t="s">
        <v>190</v>
      </c>
    </row>
    <row r="26" spans="1:6" ht="20.25" customHeight="1">
      <c r="B26" s="264"/>
    </row>
    <row r="27" spans="1:6" ht="20.25" customHeight="1">
      <c r="B27" s="264"/>
    </row>
    <row r="28" spans="1:6" ht="23.25" customHeight="1">
      <c r="B28" s="146" t="s">
        <v>2</v>
      </c>
      <c r="D28" s="503" t="str">
        <f>+'Ekamut-caxs'!D73</f>
        <v>Լ.ՏԵՓՈՅԱՆ</v>
      </c>
      <c r="E28" s="503"/>
    </row>
    <row r="29" spans="1:6" ht="11.25" customHeight="1">
      <c r="B29" s="284" t="s">
        <v>4</v>
      </c>
      <c r="D29" s="504" t="s">
        <v>5</v>
      </c>
      <c r="E29" s="504"/>
    </row>
    <row r="30" spans="1:6" ht="24" customHeight="1">
      <c r="B30" s="274" t="s">
        <v>6</v>
      </c>
      <c r="D30" s="503" t="str">
        <f>+'Ekamut-caxs'!D75</f>
        <v>Ն.ՍԱՐԳՍՅԱՆ</v>
      </c>
      <c r="E30" s="503"/>
    </row>
    <row r="31" spans="1:6" ht="16.5" customHeight="1">
      <c r="B31" s="266" t="s">
        <v>191</v>
      </c>
      <c r="D31" s="500" t="s">
        <v>5</v>
      </c>
      <c r="E31" s="500"/>
    </row>
    <row r="32" spans="1:6" ht="18">
      <c r="E32" s="285"/>
    </row>
    <row r="33" spans="5:5" ht="15.75" customHeight="1">
      <c r="E33" s="286"/>
    </row>
    <row r="34" spans="5:5" ht="21" customHeight="1">
      <c r="E34" s="285"/>
    </row>
    <row r="35" spans="5:5">
      <c r="E35" s="28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https://mul2.yerevan.am/tasks/2628341/oneclick?token=5f5bd386e6bc365acdc16e95e2d76689</cp:keywords>
  <cp:lastModifiedBy>Lusine Petrosyan</cp:lastModifiedBy>
  <cp:lastPrinted>2025-12-11T06:46:18Z</cp:lastPrinted>
  <dcterms:created xsi:type="dcterms:W3CDTF">1996-10-14T23:33:28Z</dcterms:created>
  <dcterms:modified xsi:type="dcterms:W3CDTF">2025-12-24T13:18:58Z</dcterms:modified>
</cp:coreProperties>
</file>